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Default Extension="docx" ContentType="application/vnd.openxmlformats-officedocument.wordprocessingml.documen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1840" windowHeight="13740"/>
  </bookViews>
  <sheets>
    <sheet name="Лист1" sheetId="1" r:id="rId1"/>
    <sheet name="Лист2" sheetId="2" r:id="rId2"/>
    <sheet name="Лист3" sheetId="3" r:id="rId3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260" i="1"/>
  <c r="K211"/>
  <c r="K71"/>
  <c r="K207"/>
  <c r="F162"/>
  <c r="H419" l="1"/>
  <c r="K151"/>
  <c r="Q70" l="1"/>
  <c r="F500"/>
  <c r="F496"/>
  <c r="K492"/>
  <c r="K488"/>
  <c r="F486"/>
  <c r="F487" s="1"/>
  <c r="G489" s="1"/>
  <c r="H490" s="1"/>
  <c r="K481"/>
  <c r="Q480"/>
  <c r="K477"/>
  <c r="F473"/>
  <c r="F476" s="1"/>
  <c r="K466"/>
  <c r="F464"/>
  <c r="F460"/>
  <c r="K451"/>
  <c r="F449"/>
  <c r="F445"/>
  <c r="K436"/>
  <c r="F432"/>
  <c r="K421"/>
  <c r="D422" s="1"/>
  <c r="Q420"/>
  <c r="K417"/>
  <c r="F416"/>
  <c r="K412"/>
  <c r="F410"/>
  <c r="F411" s="1"/>
  <c r="K407"/>
  <c r="F405"/>
  <c r="F406" s="1"/>
  <c r="K402"/>
  <c r="K397"/>
  <c r="F400"/>
  <c r="F401" s="1"/>
  <c r="F395"/>
  <c r="F396" s="1"/>
  <c r="K392"/>
  <c r="F390"/>
  <c r="F391" s="1"/>
  <c r="K387"/>
  <c r="F385"/>
  <c r="F386" s="1"/>
  <c r="K382"/>
  <c r="F381"/>
  <c r="K377"/>
  <c r="F375"/>
  <c r="F376" s="1"/>
  <c r="K372"/>
  <c r="F370"/>
  <c r="F371" s="1"/>
  <c r="K367"/>
  <c r="F365"/>
  <c r="F363"/>
  <c r="K360"/>
  <c r="F359"/>
  <c r="K353"/>
  <c r="Q352"/>
  <c r="K349"/>
  <c r="F345"/>
  <c r="F348" s="1"/>
  <c r="K340"/>
  <c r="F336"/>
  <c r="K333"/>
  <c r="F332"/>
  <c r="K328"/>
  <c r="F327"/>
  <c r="K323"/>
  <c r="F321"/>
  <c r="F319"/>
  <c r="F315"/>
  <c r="K312"/>
  <c r="F304"/>
  <c r="K301"/>
  <c r="F299"/>
  <c r="F291"/>
  <c r="F287"/>
  <c r="K284"/>
  <c r="F280"/>
  <c r="F283" s="1"/>
  <c r="K277"/>
  <c r="F271"/>
  <c r="K267"/>
  <c r="F265"/>
  <c r="F266" l="1"/>
  <c r="G268" s="1"/>
  <c r="F339"/>
  <c r="H505"/>
  <c r="D493"/>
  <c r="F465"/>
  <c r="F450"/>
  <c r="F435"/>
  <c r="F366"/>
  <c r="F311"/>
  <c r="F276"/>
  <c r="F300"/>
  <c r="F322"/>
  <c r="G478" l="1"/>
  <c r="H479" s="1"/>
  <c r="D482" s="1"/>
  <c r="G350"/>
  <c r="H351" s="1"/>
  <c r="D354" s="1"/>
  <c r="Q259"/>
  <c r="K256"/>
  <c r="F255"/>
  <c r="K251"/>
  <c r="F250"/>
  <c r="K246"/>
  <c r="F244"/>
  <c r="F245" s="1"/>
  <c r="K241"/>
  <c r="F239"/>
  <c r="F240" s="1"/>
  <c r="K236"/>
  <c r="F234"/>
  <c r="F235" s="1"/>
  <c r="K231"/>
  <c r="F227"/>
  <c r="F225"/>
  <c r="K222"/>
  <c r="F220"/>
  <c r="F216"/>
  <c r="Q210"/>
  <c r="K200"/>
  <c r="F198"/>
  <c r="F199" s="1"/>
  <c r="K195"/>
  <c r="F193"/>
  <c r="F194" s="1"/>
  <c r="Q507" l="1"/>
  <c r="F221"/>
  <c r="F230"/>
  <c r="K190"/>
  <c r="F188"/>
  <c r="F189" s="1"/>
  <c r="K185"/>
  <c r="F183"/>
  <c r="F184" s="1"/>
  <c r="K180"/>
  <c r="F178"/>
  <c r="F179" s="1"/>
  <c r="K175"/>
  <c r="F173"/>
  <c r="F171"/>
  <c r="K168"/>
  <c r="F166"/>
  <c r="F167" s="1"/>
  <c r="K163"/>
  <c r="K156"/>
  <c r="F154"/>
  <c r="F155" s="1"/>
  <c r="K144"/>
  <c r="F143"/>
  <c r="K139"/>
  <c r="F137"/>
  <c r="F138" s="1"/>
  <c r="K134"/>
  <c r="K127"/>
  <c r="F125"/>
  <c r="F126" s="1"/>
  <c r="K122"/>
  <c r="F120"/>
  <c r="K115"/>
  <c r="F113"/>
  <c r="F111"/>
  <c r="F109"/>
  <c r="F107"/>
  <c r="K104"/>
  <c r="F102"/>
  <c r="F103" s="1"/>
  <c r="K98"/>
  <c r="F96"/>
  <c r="F97" s="1"/>
  <c r="K93"/>
  <c r="F91"/>
  <c r="F89"/>
  <c r="K86"/>
  <c r="F84"/>
  <c r="F80"/>
  <c r="F78"/>
  <c r="F76"/>
  <c r="F92" l="1"/>
  <c r="F85"/>
  <c r="F174"/>
  <c r="F114"/>
  <c r="G257"/>
  <c r="H258" s="1"/>
  <c r="D261" s="1"/>
  <c r="F133"/>
  <c r="F150"/>
  <c r="F121"/>
  <c r="G208" l="1"/>
  <c r="G99"/>
  <c r="K508"/>
  <c r="K67"/>
  <c r="F65"/>
  <c r="F63"/>
  <c r="K60"/>
  <c r="F56"/>
  <c r="K51"/>
  <c r="F49"/>
  <c r="F50" s="1"/>
  <c r="K46"/>
  <c r="F44"/>
  <c r="F45" s="1"/>
  <c r="F35"/>
  <c r="K41"/>
  <c r="F39"/>
  <c r="F40" s="1"/>
  <c r="K36"/>
  <c r="K30"/>
  <c r="F28"/>
  <c r="F26"/>
  <c r="K23"/>
  <c r="F21"/>
  <c r="F19"/>
  <c r="H209" l="1"/>
  <c r="D212" s="1"/>
  <c r="F29"/>
  <c r="F59"/>
  <c r="F66"/>
  <c r="F17"/>
  <c r="F22" s="1"/>
  <c r="G31" l="1"/>
  <c r="G68"/>
  <c r="H69" l="1"/>
  <c r="H506" s="1"/>
  <c r="D509" s="1"/>
  <c r="D72" l="1"/>
</calcChain>
</file>

<file path=xl/sharedStrings.xml><?xml version="1.0" encoding="utf-8"?>
<sst xmlns="http://schemas.openxmlformats.org/spreadsheetml/2006/main" count="4902" uniqueCount="324">
  <si>
    <t>N п/п</t>
  </si>
  <si>
    <t>Наименование подпрограммы, структурных элементов</t>
  </si>
  <si>
    <t>Степень достижения целевых показателей структурных элементов подпрограммы/ целей ГП</t>
  </si>
  <si>
    <t xml:space="preserve">Степень выполнения структурных элементов п/п, гп </t>
  </si>
  <si>
    <t>Степень соответствия запланированному уровню затрат п/п, гп</t>
  </si>
  <si>
    <t>значение целевого показателя</t>
  </si>
  <si>
    <t>/</t>
  </si>
  <si>
    <t>где А – количество проектов,</t>
  </si>
  <si>
    <t>В – количество мероприятий п/п</t>
  </si>
  <si>
    <t>Количество ожидаемых результатов структурных элементов</t>
  </si>
  <si>
    <t>ОБ</t>
  </si>
  <si>
    <t>ФБ</t>
  </si>
  <si>
    <t>МБ</t>
  </si>
  <si>
    <t>Внб</t>
  </si>
  <si>
    <r>
      <t>ГВнбФ</t>
    </r>
    <r>
      <rPr>
        <sz val="8"/>
        <color theme="1"/>
        <rFont val="Times New Roman"/>
        <family val="1"/>
        <charset val="204"/>
      </rPr>
      <t xml:space="preserve"> и (или) иные безвомездные поступления целевой направленности</t>
    </r>
  </si>
  <si>
    <t>План (Цп)</t>
  </si>
  <si>
    <t>Факт (Цф)</t>
  </si>
  <si>
    <t>предусмотренных</t>
  </si>
  <si>
    <t>выполненных</t>
  </si>
  <si>
    <t xml:space="preserve"> </t>
  </si>
  <si>
    <r>
      <t>СД цп п/п = k1* СДцп пч п/</t>
    </r>
    <r>
      <rPr>
        <b/>
        <i/>
        <sz val="9"/>
        <color theme="1"/>
        <rFont val="Times New Roman"/>
        <family val="1"/>
        <charset val="204"/>
      </rPr>
      <t>n</t>
    </r>
    <r>
      <rPr>
        <b/>
        <sz val="9"/>
        <color theme="1"/>
        <rFont val="Times New Roman"/>
        <family val="1"/>
        <charset val="204"/>
      </rPr>
      <t>+K2* СДцпz процч п/n (для п/п) 
СДцг/г=                            (для целей гп)
СДцпг/п=</t>
    </r>
  </si>
  <si>
    <t>Степень выполнения СВсэп/п=Ксэф/Ксэп</t>
  </si>
  <si>
    <t>ССузп/п=                     или
ССузп/п=                       или Ссузп/п=</t>
  </si>
  <si>
    <t xml:space="preserve">          или
               а(b)</t>
  </si>
  <si>
    <t>I этап</t>
  </si>
  <si>
    <t>Подпрограмма 1 “Развитие системы дошкольного образования”</t>
  </si>
  <si>
    <t>Региональный проект 1.1 “Создание условий для осуществления трудовой деятельности женщин с детьми, включая достижение 100-процентной доступности (к 2021 году) дошкольного образования для детей до трех лет” (в целях выполнения задач федерального проекта “Содействие занятости женщин - создание условий дошкольного образования для детей в возрасте до трех лет”), министерство образования области, 2019-2024 годы</t>
  </si>
  <si>
    <t>Степень достижения целевых показателей регионального проекта 1.1 
где n – кол-во цп регионального проекта</t>
  </si>
  <si>
    <t>Степень выполнения ожидаемых результатов регионального проекта 1.1 СВсэп/п</t>
  </si>
  <si>
    <t>х</t>
  </si>
  <si>
    <t>Региональный проект 1.2 “Поддержка семей, имеющих детей» (в целях выполнения задач федерального проекта «Поддержка семей, имеющих детей»)</t>
  </si>
  <si>
    <t>Степень достижения целевых показателей проектной части</t>
  </si>
  <si>
    <t>Степень выполнения ожидаемых результатов регионального проекта 1.2 СВсэп/п</t>
  </si>
  <si>
    <t>Степень достижения целевых показателей регионального проекта 1.2 
где n – кол-во цп регионального проекта</t>
  </si>
  <si>
    <t>Мероприятие 1.1 «Развитие сети дошкольных образовательных организаций»</t>
  </si>
  <si>
    <t>1.1. "Численность воспитанников в возрасте до трех лет, посещающих государственные и муниципальные организации, осуществляющие образовательную деятельность по образовательным программам дошкольного образования и присмотр и уход"</t>
  </si>
  <si>
    <t>1.5 «Количество новых мест для детей в возрасте от 2 месяцев до 3 лет в образовательных организациях, осуществляющих деятельность по образовательным программам дошкольного образования»</t>
  </si>
  <si>
    <t>1.6 «Число новых мест в иных вариативных формах для детей в возрасте от 2 месяцев до 3 лет в действующих образовательных организациях, осуществляющих деятельность по образовательным программам дошкольного образования»</t>
  </si>
  <si>
    <t>1.2. "Количество услуг психолого-педагогической, методической и консультативной помощи родителям (законным представителям) детей, а также гражданам, желающим принять на воспитание в свои семьи детей, оставшихся без попечения родителей, в том числе с привлечением некоммерческих организаций"</t>
  </si>
  <si>
    <t>1.3. "Доля граждан, положительно оценивших качество услуг психолого-педагогической, методической и консультативной помощи, от общего числа обратившихся за получением услуги"</t>
  </si>
  <si>
    <t>1.4. "Удельный вес численности воспитанников негосударственных дошкольных образовательных организаций от общей численности воспитанников дошкольных образовательных организаций"</t>
  </si>
  <si>
    <t>Мероприятие 1.2 «Создание условий для повышения квалификации педагогических и руководящих кадров в системе дошкольного образования»</t>
  </si>
  <si>
    <t>1.7. "Доля педагогических работников дошкольных образовательных организаций, которым при прохождении аттестации присвоена первая или высшая квалификационная категория"</t>
  </si>
  <si>
    <t>Мероприятие 1.3 «Внедрение независимой системы оценки качества дошкольного образования»</t>
  </si>
  <si>
    <t>1.8. "Удельный вес дошкольных образовательных организаций, принимающих участие в региональном мониторинге оценки качества дошкольного образования (в рамках самообследования) от общего количества дошкольных образовательных организаций"</t>
  </si>
  <si>
    <t>Мероприятие 1.4 «Материальная поддержка воспитания и обучения детей, посещающих образовательные организации, реализующие образовательную программу дошкольного образования»</t>
  </si>
  <si>
    <t>1.9. "Удельный вес детей дошкольного возраста, имеющих возможность получать услуги дошкольного образования, от общего количества детей в возрасте от 3 до 7 лет"</t>
  </si>
  <si>
    <t>Мероприятие 1.5 «Обеспечение государственных гарантий на получение общедоступного и бесплатного дошкольного образования в муниципальных и частных дошкольных образовательных организациях»</t>
  </si>
  <si>
    <t>1.12. "Отношение среднемесячной заработной платы педагогических работников государственных (муниципальных) дошкольных образовательных организаций к среднемесячной заработной плате в сфере общего образования в области"</t>
  </si>
  <si>
    <t>Степень выполнения ожидаемых результатов мероприятия 1.1 СВсэп/п</t>
  </si>
  <si>
    <t>Степень выполнения ожидаемых результатов мероприятия 1.2 СВсэп/п</t>
  </si>
  <si>
    <t>Степень выполнения ожидаемых результатов мероприятия 1.3 СВсэп/п</t>
  </si>
  <si>
    <t>Степень выполнения ожидаемых результатов мероприятия 1.4 СВсэп/п</t>
  </si>
  <si>
    <t>Степень выполнения ожидаемых результатов мероприятия 1.5 СВсэп/п</t>
  </si>
  <si>
    <t>Мероприятие 1.6 «Создание в дошкольных образовательных организациях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образования»</t>
  </si>
  <si>
    <t>1.10. "Доля детей-инвалидов в возрасте от 1,5 до 7 лет, охваченных дошкольным образованием, от общей численности детей-инвалидов данного возраста желающих посещать дошкольные образовательные организации"</t>
  </si>
  <si>
    <t>1.11. "Доля дошкольных образовательных организаций, в которых создана универсальная безбарьерная среда для инклюзивного образования детей-инвалидов, в общем количестве дошкольных образовательных организаций в области"</t>
  </si>
  <si>
    <t>Степень выполнения ожидаемых результатов мероприятия 1.6 СВсэп/п</t>
  </si>
  <si>
    <t>Степень достижения целевых показателей процессной части</t>
  </si>
  <si>
    <t>Степень достижения целевых показателей подпрограммы</t>
  </si>
  <si>
    <t>Степень соответствия запланированному уровню затрат (Ссузп/п) (гр16)</t>
  </si>
  <si>
    <t>Степень выполнения структурных элементов п/п 1 Свсэп/п (гр10)</t>
  </si>
  <si>
    <t>Эффективность реализации п/п1
0,5*СДцпп/п1+0,3*ССузп/п1+0,2*СВсэп/п1 или 0,5*СДцпп/п+05*СВсэп/п (в случае отсутствия финансирования)</t>
  </si>
  <si>
    <t>Подпрограмма 2 «Развитие системы общего и дополнительного образования»</t>
  </si>
  <si>
    <t>Региональный проект 2.1 «Успех каждого ребенка» 
(в целях выполнения задач федерального проекта «Успех каждого ребенка»)</t>
  </si>
  <si>
    <t>2.1. "Доля детей в возрасте от 5 до 18 лет, охваченных дополнительным образованием"</t>
  </si>
  <si>
    <t>2.2. "Число детей, охваченных деятельностью детских технопарков “Кванториум” (мобильных технопарков “Кванториум”) и других проектов, направленных на обеспечение доступности дополнительных общеобразовательных программ естественнонаучной и технической направленностей, соответствующих приоритетным направлениям технологического развития Российской Федерации, нарастающим итогом"</t>
  </si>
  <si>
    <t>2.3. "Число участников открытых онлайн-уроков, реализуемых с учетом опыта цикла открытых уроков “Проектория”, “Уроки настоящего” или иных аналогичных по возможностям, функциям и результатам проектах, направленных на раннюю профориентацию"</t>
  </si>
  <si>
    <t>2.4. "Число детей, получивших рекомендации по построению индивидуального учебного плана в соответствии с выбранными профессиональными компетенциями (профессиональными областями деятельности) с учетом реализации проекта “Билет в будущее”, нарастающим итогом"</t>
  </si>
  <si>
    <t>2.11. "Количество общеобразовательных организаций, расположенных в сельской местности и малых городах, в которых отремонтированы спортзалы"</t>
  </si>
  <si>
    <t xml:space="preserve">Региональный проект 2.2 «Современная школа» (в целях выполнения задач федерального проекта «Современная школа») </t>
  </si>
  <si>
    <t>2.5. "Число общеобразовательных организаций, расположенных в сельской местности и малых городах, обновивших материально-техническую базу для реализации основных и дополнительных общеобразовательных программ цифрового, естественнонаучного и гуманитарного профилей"</t>
  </si>
  <si>
    <t>2.6. "Численность обучающихся, охваченных основными и дополнительными общеобразовательными программами цифрового, естественнонаучного и гуманитарного профилей"</t>
  </si>
  <si>
    <t>Региональный проект 2.3 «Учитель будущего» (в целях выполнения задач федерального проекта «Учитель будущего»)</t>
  </si>
  <si>
    <t>2.9. "Доля учителей общеобразовательных организаций, вовлеченных в национальную систему профессионального роста педагогических работников"</t>
  </si>
  <si>
    <t>Степень достижения целевых показателей регионального проекта 2.1 
где n – кол-во цп регионального проекта</t>
  </si>
  <si>
    <t>Степень достижения целевых показателей регионального проекта 2.2 
где n – кол-во цп регионального проекта</t>
  </si>
  <si>
    <t>Степень выполнения ожидаемых результатов регионального проекта 2.2 СВсэп/п</t>
  </si>
  <si>
    <t>Степень выполнения ожидаемых результатов регионального проекта 2.1 СВсэп/п</t>
  </si>
  <si>
    <t>Степень достижения целевых показателей регионального проекта 2.3 
где n – кол-во цп регионального проекта</t>
  </si>
  <si>
    <t>Степень выполнения ожидаемых результатов регионального проекта 2.3 СВсэп/п</t>
  </si>
  <si>
    <t>Мероприятие 2.1 «Развитие сети общеобразовательных организаций и организаций дополнительного образования, соответствующих современным требованиям, развитие творческих способностей учащихся»</t>
  </si>
  <si>
    <t>Мероприятие 2.2 «Обеспечение условий для обучения детей с ограниченными возможностями здоровья, обучающихся в общеобразовательных организациях»</t>
  </si>
  <si>
    <t>2.12. "Удельный вес детей-инвалидов, имеющих соответствующие показания с сохранным интеллектом и не имеющих противопоказаний, обучающихся на дому с использованием дистанционных форм обучения от всех детей-инвалидов, которым показана дистанционная форма обучения"</t>
  </si>
  <si>
    <t>2.20. "Доля обучающихся отдельных категорий в муниципальных образовательных организациях обеспеченных льготами на питание от общего количества обучающихся отдельных категорий"</t>
  </si>
  <si>
    <t>2.20. "Доля общеобразовательных организаций, в которых создана универсальная безбарьерная среда для инклюзивного образования детей-инвалидов, в общем количестве общеобразовательных организаций"</t>
  </si>
  <si>
    <t>2.21. "Доля детей-инвалидов, которым созданы условия для получения качественного начального общего, основного общего, среднего общего образования, от общей численности детей-инвалидов школьного возраста"</t>
  </si>
  <si>
    <t>2.22. "Доля выпускников-инвалидов 9-11 классов, охваченных профориентационной работой, в общей численности выпускников-инвалидов"</t>
  </si>
  <si>
    <t>Степень выполнения ожидаемых результатов мероприятия 2.1 СВсэп/п</t>
  </si>
  <si>
    <t>Степень выполнения ожидаемых результатов мероприятия 2.2 СВсэп/п</t>
  </si>
  <si>
    <t>Степень достижения целевых показателей мероприятия 1.1 
где n – кол-во цп мероприятия</t>
  </si>
  <si>
    <t>Степень достижения целевых показателей мероприятия 1.2 
где n – кол-во цп мероприятия</t>
  </si>
  <si>
    <t>Степень достижения целевых показателей мероприятия 1.3 
где n – кол-во цп мероприятия</t>
  </si>
  <si>
    <t>Степень достижения целевых показателей мероприятия 1.4 
где n – кол-во цп мероприятия</t>
  </si>
  <si>
    <t>Степень достижения целевых показателей мероприятия 1.5 
где n – кол-во цп мероприятия</t>
  </si>
  <si>
    <t>Степень достижения целевых показателей мероприятия 1.6 
где n – кол-во цп мероприятия</t>
  </si>
  <si>
    <t>Степень достижения целевых показателей мероприятия 2.1 
где n – кол-во цп мероприятия</t>
  </si>
  <si>
    <t>Степень достижения целевых показателей мероприятия 2.2 
где n – кол-во цп мероприятия</t>
  </si>
  <si>
    <t>2.13. "Доля педагогических работников организаций общего образования, которым при прохождении аттестации присвоена первая и высшая категория"</t>
  </si>
  <si>
    <t>2.14. "Доля педагогических работников программ дополнительного образования, которым при прохождении аттестации присвоена первая и высшая категории"</t>
  </si>
  <si>
    <t>Степень достижения целевых показателей мероприятия 2.3 
где n – кол-во цп мероприятия</t>
  </si>
  <si>
    <t>Степень выполнения ожидаемых результатов мероприятия 2.3 СВсэп/п</t>
  </si>
  <si>
    <t>Мероприятие 2.3 «Развитие  кадрового потенциала  системы общего  и дополнительного образования детей»</t>
  </si>
  <si>
    <t>Мероприятие 2.4 «Развитие дополнительного и неформального образования и социализации детей»</t>
  </si>
  <si>
    <t>Степень достижения целевых показателей мероприятия 2.4 
где n – кол-во цп мероприятия</t>
  </si>
  <si>
    <t>Степень выполнения ожидаемых результатов мероприятия 2.4 СВсэп/п</t>
  </si>
  <si>
    <t>Мероприятие 2.5 «Формирование и развитие региональной системы оценки качества образования, в том числе развитие национально-региональной системы независимой оценки качества общего образования через реализацию пилотных региональных проектов и создание национальных механизмов оценки качества»</t>
  </si>
  <si>
    <t>2.15. "Отношение среднего балла единого государственного экзамена (в расчете на 2 обязательных предмета) в 10 процентах школ с лучшими результатами единого государственного экзамена к среднему баллу единого государственного экзамена (в расчете на 2 обязательных предмета) в 10 процентах школ с худшими результатами единого государственного экзамена"</t>
  </si>
  <si>
    <t>2.16. "Доля выпускников государственных (муниципальных) общеобразовательных организаций, не получивших аттестат о среднем общем образовании от числа выпускников, участвовавших в ГИА"</t>
  </si>
  <si>
    <t>Степень достижения целевых показателей мероприятия 2.5 
где n – кол-во цп мероприятия</t>
  </si>
  <si>
    <t>Степень выполнения ожидаемых результатов мероприятия 2.5 СВсэп/п</t>
  </si>
  <si>
    <t>Мероприятие 2.6 «Обеспечение соответствия областных образовательных организаций требованиям федерального государственного стандарта, санитарным нормам и правилам, требованиям противопожарной и антитеррористической безопасности»</t>
  </si>
  <si>
    <t>2.17. "Доля государственных образовательных организаций требующих модернизации систем противопожарной и антитеррористической безопасности, приведению к соответствию санитарным нормам в общем количестве государственных образовательных организаций"</t>
  </si>
  <si>
    <t>Степень достижения целевых показателей мероприятия 2.6 
где n – кол-во цп мероприятия</t>
  </si>
  <si>
    <t>Степень выполнения ожидаемых результатов мероприятия 2.6 СВсэп/п</t>
  </si>
  <si>
    <t>Мероприятие 2.7 «Поощрение лучших учителей»</t>
  </si>
  <si>
    <t>2.18. "Доля участников Всероссийской Олимпиады школьников по общеобразовательным предметам от общего количества обучающихся"</t>
  </si>
  <si>
    <t>Степень достижения целевых показателей мероприятия 2.7 
где n – кол-во цп мероприятия</t>
  </si>
  <si>
    <t>Степень выполнения ожидаемых результатов мероприятия 2.7 СВсэп/п</t>
  </si>
  <si>
    <t>Мероприятие 2.8 «Оказание государственных услуг общеобразовательными организациями, в том числе для обучающихся по адаптированным образовательным программам, организациями дополнительного образования, иными организациями в сфере оценки качества образования»</t>
  </si>
  <si>
    <t>2.26. "Отношение среднемесячной средней заработной платы педагогических работников государственных (муниципальных):
образовательных организаций общего образования к среднемесячному доходу от трудовой деятельности по области"</t>
  </si>
  <si>
    <t>образовательных организаций дополнительного образования детей к среднемесячной заработной плате учителей по области</t>
  </si>
  <si>
    <t>Степень достижения целевых показателей мероприятия 2.8 
где n – кол-во цп мероприятия</t>
  </si>
  <si>
    <t>Степень выполнения ожидаемых результатов мероприятия 2.8 СВсэп/п</t>
  </si>
  <si>
    <t>Мероприятие 2.9 «Социальное обеспечение обучающихся общеобразовательных областных государственных учреждений, за исключением детей-сирот и детей, оставшихся без попечения родителей»</t>
  </si>
  <si>
    <t>Степень достижения целевых показателей мероприятия 2.9 
где n – кол-во цп мероприятия</t>
  </si>
  <si>
    <t>Степень выполнения ожидаемых результатов мероприятия 2.9 СВсэп/п</t>
  </si>
  <si>
    <t>Мероприятие 2.10 «Обеспечение государственных гарантий на получение общедоступного и бесплатного дошкольного, начального общего, основного общего, среднего общего образования в муниципальных и частных общеобразовательных организациях»</t>
  </si>
  <si>
    <t>Степень достижения целевых показателей мероприятия 2.10 
где n – кол-во цп мероприятия</t>
  </si>
  <si>
    <t>Степень выполнения ожидаемых результатов мероприятия 2.10 СВсэп/п</t>
  </si>
  <si>
    <t>Мероприятие 2.11 «Организация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образования»</t>
  </si>
  <si>
    <t>2.19. "Доля обучающихся отдельных категорий в муниципальных образовательных организациях обеспеченных льготами на питание от общего количества обучающихся отдельных категорий"</t>
  </si>
  <si>
    <t>Степень достижения целевых показателей мероприятия 2.11 
где n – кол-во цп мероприятия</t>
  </si>
  <si>
    <t>Степень выполнения ожидаемых результатов мероприятия 2.11 СВсэп/п</t>
  </si>
  <si>
    <t>Степень достижения целевых показателей мероприятия 2.12 
где n – кол-во цп мероприятия</t>
  </si>
  <si>
    <t>Степень выполнения ожидаемых результатов мероприятия 2.12 СВсэп/п</t>
  </si>
  <si>
    <t>Мероприятие 2.12 «Создание в общеобразовательных организациях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образования»</t>
  </si>
  <si>
    <t>Мероприятие 2.13 «Создание в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образования»</t>
  </si>
  <si>
    <t>2.23. "Доля обучающихся отдельных категорий в муниципальных образовательных организациях обеспеченных льготами на питание от общего количества обучающихся отдельных категорий"</t>
  </si>
  <si>
    <t>Степень достижения целевых показателей мероприятия 2.13
где n – кол-во цп мероприятия</t>
  </si>
  <si>
    <t>Степень выполнения ожидаемых результатов мероприятия 2.13 СВсэп/п</t>
  </si>
  <si>
    <t>Мероприятие 2.14 «Оказание государственных услуг социально-ориентированными некоммерческими организациями, предоставляющими услуги по дополнительному образованию детей»</t>
  </si>
  <si>
    <t>Мероприятие 2.15 «Создание условий, обеспечивающих развитие и функционирование образовательного проекта «Яндекс.Лицей»</t>
  </si>
  <si>
    <t>Степень достижения целевых показателей мероприятия 2.14 
где n – кол-во цп мероприятия</t>
  </si>
  <si>
    <t>Степень достижения целевых показателей мероприятия 2.15
где n – кол-во цп мероприятия</t>
  </si>
  <si>
    <t>Степень выполнения ожидаемых результатов мероприятия 2.14 СВсэп/п</t>
  </si>
  <si>
    <t>Степень выполнения ожидаемых результатов мероприятия 2.15 СВсэп/п</t>
  </si>
  <si>
    <t>Мероприятие 2.17 «Поддержка муниципальных образовательных организаций»</t>
  </si>
  <si>
    <t>Степень достижения целевых показателей мероприятия 2.17
где n – кол-во цп мероприятия</t>
  </si>
  <si>
    <t>Степень выполнения ожидаемых результатов мероприятия 2.17 СВсэп/п</t>
  </si>
  <si>
    <t>Мероприятие 2.18 «Школа на 220 учащихся и детский сад на 50 мест по адресу: с. Тепловка Новобурасского района Саратовской области»</t>
  </si>
  <si>
    <t>2.25. "Уровень готовности проектно-сметной документации по объекту "Школа на 464 учащихся в с. Тепловка Новобурасского района Саратовской области"</t>
  </si>
  <si>
    <t>Степень достижения целевых показателей мероприятия 2.18
где n – кол-во цп мероприятия</t>
  </si>
  <si>
    <t>Степень выполнения ожидаемых результатов мероприятия 2.18 СВсэп/п</t>
  </si>
  <si>
    <t>Подпрограмма 3 «Поддержка одаренных детей Саратовской области»</t>
  </si>
  <si>
    <t>Мероприятие 3.1 «Оказание государственной поддержки, поощрение одаренных детей»</t>
  </si>
  <si>
    <t>3.1. "Количество победителей и призеров всероссийских и международных олимпиад, конкурсов, фестивалей"</t>
  </si>
  <si>
    <t>3.2. "Количество одаренных детей участников областной летней школы “Созвездие” по физико-математическому, естественнонаучному, гуманитарному циклам предметов"</t>
  </si>
  <si>
    <t>3.3. "Количество участников в областных учебно-тренировочных сборах, школе интеллектуального роста по физико-математическому, естественнонаучному, гуманитарному циклам предметов"</t>
  </si>
  <si>
    <t>Степень достижения целевых показателей мероприятия 3.1 
где n – кол-во цп мероприятия</t>
  </si>
  <si>
    <t>Степень выполнения ожидаемых результатов мероприятия 3.1 СВсэп/п</t>
  </si>
  <si>
    <t>Мероприятие 3.2 «Проведение региональных этапов Всероссийских мероприятий с одаренными детьми»</t>
  </si>
  <si>
    <t>3.4. "Количество одаренных детей - участников в интенсивных школах по физико-математическому, естественнонаучному, гуманитарному циклам предметов"</t>
  </si>
  <si>
    <t>Степень достижения целевых показателей мероприятия 3.2 
где n – кол-во цп мероприятия</t>
  </si>
  <si>
    <t>Степень выполнения ожидаемых результатов мероприятия 3.2 СВсэп/п</t>
  </si>
  <si>
    <t>Мероприятие 3.3 «Организация областных мероприятий с одаренными детьми»</t>
  </si>
  <si>
    <t>Степень достижения целевых показателей мероприятия 3.3 
где n – кол-во цп мероприятия</t>
  </si>
  <si>
    <t>Степень выполнения ожидаемых результатов мероприятия 3.3 СВсэп/п</t>
  </si>
  <si>
    <t>Мероприятие 3.4 «Участие одаренных детей во всероссийских мероприятиях»</t>
  </si>
  <si>
    <t>Степень достижения целевых показателей мероприятия 3.4 
где n – кол-во цп мероприятия</t>
  </si>
  <si>
    <t>Степень выполнения ожидаемых результатов мероприятия 3.4 СВсэп/п</t>
  </si>
  <si>
    <t>Мероприятие 3.5 «Участие в проведении международных мероприятий с одаренными детьми»</t>
  </si>
  <si>
    <t>Степень достижения целевых показателей мероприятия 3.5 
где n – кол-во цп мероприятия</t>
  </si>
  <si>
    <t>Степень выполнения ожидаемых результатов мероприятия 3.5 СВсэп/п</t>
  </si>
  <si>
    <t>Мероприятие 3.6 «Поощрение педагогических работников образовательных организаций области»</t>
  </si>
  <si>
    <t>3.5. "Количество педагогических работников, получивших денежные премии за подготовку обучающихся - победителей, призеров олимпиад"</t>
  </si>
  <si>
    <t>Степень достижения целевых показателей мероприятия 3.6 
где n – кол-во цп мероприятия</t>
  </si>
  <si>
    <t>Степень выполнения ожидаемых результатов мероприятия 3.6 СВсэп/п</t>
  </si>
  <si>
    <t>Мероприятие 3.7 «Разработка олимпиадных заданий для муниципального этапа Всероссийской олимпиады школьников»</t>
  </si>
  <si>
    <t>3.6. "Количество участников муниципального этапа Всероссийской олимпиады школьников, выполнявших работы по единым заданиям повышенной сложности (с 7 по 11 классы)"</t>
  </si>
  <si>
    <t>Степень достижения целевых показателей мероприятия 3.7 
где n – кол-во цп мероприятия</t>
  </si>
  <si>
    <t>Степень выполнения ожидаемых результатов мероприятия 3.7 СВсэп/п</t>
  </si>
  <si>
    <t>Подпрограмма 4 «Развитие  профессионального образования»</t>
  </si>
  <si>
    <t>Региональный проект 4.1 «Молодые профессионалы (Повышение конкурентоспособности профессионального образования)» (в целях выполнения задач федерального проекта «Молодые профессионалы» (Повышение конкурентоспособности профессионального образования)»)</t>
  </si>
  <si>
    <t>4.1. "Доля организаций, осуществляющих образовательную деятельность по образовательным программам среднего профессионального образования, итоговая аттестация в которых проводится в форме демонстрационного экзамена"</t>
  </si>
  <si>
    <t>4.2. "Количество центров опережающей профессиональной подготовки"</t>
  </si>
  <si>
    <t>Степень выполнения ожидаемых результатов регионального проекта 4.1 СВсэп/п</t>
  </si>
  <si>
    <t>Мероприятие 4.1 «Развитие инфраструктуры образования и повышение ее инвестиционной привлекательности, ремонт, реконструкция зданий, сооружений и коммунальной инфраструктуры, ликвидация аварийных ситуаций, обеспечение соответствия областных государственных профессиональных образовательных организаций требованиям федерального государственного стандарта, санитарным нормам и правилам, оборудование организаций в соответствии с требованиями противопожарной и антитеррористической безопасности»</t>
  </si>
  <si>
    <t>4.3. "Количество аттестованных центров проведения демонстрационного экзамена"</t>
  </si>
  <si>
    <t>4.10. "Удельный вес числа образовательных организаций среднего профессионального образования и высшего образования, здания которых приспособлены для обучения лиц с ограниченными возможностями здоровья"</t>
  </si>
  <si>
    <t>Степень достижения целевых показателей мероприятия 4.1 
где n – кол-во цп мероприятия</t>
  </si>
  <si>
    <t>Степень выполнения ожидаемых результатов мероприятия 4.1 СВсэп/п</t>
  </si>
  <si>
    <t>Мероприятие 4.2 «Внедрение методов комплексного планирования объемов и структуры подготовки кадров в регионе на основе анализа прогнозных потребностей в трудовых ресурсах по всем уровням профессионального образования, повышение квалификации и переподготовка кадров»</t>
  </si>
  <si>
    <t>4.8. "Удельный вес численности занятого населения в возрасте 25-65 лет, прошедшего повышение квалификации и (или) переподготовку, от общей численности занятого в экономике населения данной возрастной группы"</t>
  </si>
  <si>
    <t>4.11. "Обеспечение потребности экономики области в кадрах высокой квалификации по приоритетным направлениям модернизации и технологического развития (доля профессиональных образовательных организаций, внедривших новые программы и модели профессионального образования)"</t>
  </si>
  <si>
    <t>Степень достижения целевых показателей мероприятия 4.2 
где n – кол-во цп мероприятия</t>
  </si>
  <si>
    <t>Степень выполнения ожидаемых результатов мероприятия 4.2 СВсэп/п</t>
  </si>
  <si>
    <t>Мероприятие 4.3 «Развитие современной инфраструктуры подготовки высококвалифицированных специалистов и рабочих кадров в соответствии с современными стандартами и передовыми технологиями»</t>
  </si>
  <si>
    <t>4.4. "Численность выпускников образовательных организаций, реализующих основные образовательные программы среднего профессионального образования, продемонстрировавших уровень подготовки, соответствующий стандартам "Ворлдскиллс Россия"</t>
  </si>
  <si>
    <t>4.5. "Доля профессиональных образовательных организаций, в которых осуществляется подготовка кадров по 50 наиболее перспективным и востребованным на рынке труда профессиям и специальностям, требующим среднего профессионального образования, в общем количестве профессиональных образовательных организаций"</t>
  </si>
  <si>
    <t>4.6. "Количество компетенций, соответствующих международным стандартам, по подготовке рабочих кадров и специалистов, реализуемых в регионе"</t>
  </si>
  <si>
    <t>4.7. "Доля студентов средних профессиональных образовательных организаций, обучающихся по образовательным программам, в реализации которых участвуют работодатели (включая организацию учебной и производственной практики, предоставление оборудования и материалов, участие в разработке образовательных программ, оценке результатов их освоения и проведении учебных занятий), в общей численности студентов профессиональных образовательных организаций"</t>
  </si>
  <si>
    <t>4.9. "Количество специализированных центров компетенций, аккредитованных по стандартам "Ворлдскиллс Россия"</t>
  </si>
  <si>
    <t>Степень достижения целевых показателей мероприятия 4.3 
где n – кол-во цп мероприятия</t>
  </si>
  <si>
    <t>Степень выполнения ожидаемых результатов мероприятия 4.3 СВсэп/п</t>
  </si>
  <si>
    <t>Мероприятие 4.4 «Создание комплексной системы профессиональной ориентации молодежи, направленной на повышение привлекательности программ профессионального образования, востребованных на региональном рынке труда, проведение ежегодных культурно-массовых и спортивных мероприятий для обучающихся и студентов профессиональных образовательных организаций области»</t>
  </si>
  <si>
    <t>Степень достижения целевых показателей мероприятия 4.4 
где n – кол-во цп мероприятия</t>
  </si>
  <si>
    <t>Степень выполнения ожидаемых результатов мероприятия 4.4 СВсэп/п</t>
  </si>
  <si>
    <t>Мероприятие 4.5 «Реализация механизмов оценки и обеспечения качества образования в соответствии с федеральными государственными образовательными стандартами»</t>
  </si>
  <si>
    <t>4.12. "Численность студентов, обучающихся по основным образовательным программам среднего профессионального образования в государственных и муниципальных образовательных организациях среднего профессионального образования, в расчете на одного работника, замещающего должности преподавателей и (или) мастеров производственного обучения"</t>
  </si>
  <si>
    <t>Степень достижения целевых показателей мероприятия 4.5 
где n – кол-во цп мероприятия</t>
  </si>
  <si>
    <t>Степень выполнения ожидаемых результатов мероприятия 4.5 СВсэп/п</t>
  </si>
  <si>
    <t>4.13. "Отношение средней заработной платы преподавателей и мастеров производственного обучения государственных и муниципальных образовательных организаций, реализующих основные образовательные программы среднего профессионального образования (из всех источников), к среднемесячному доходу от трудовой деятельности в субъекте Российской Федерации"</t>
  </si>
  <si>
    <t>4.14. "Удельный вес педагогических работников и мастеров производственного обучения профессиональных образовательных организаций, прошедших переподготовку/повышение квалификации по современным образовательным технологиям, от общего контингента педагогического состава профессиональных образовательных организаций, реализующих образовательные программы подготовки квалифицированных рабочих (служащих) и подготовки специалистов среднего звена (из расчета 1 раз в 3 года)"</t>
  </si>
  <si>
    <t>4.15. "Доля педагогических работников программ среднего профессионального образования, которым при прохождении аттестации присвоена первая или высшая категория"</t>
  </si>
  <si>
    <t>Мероприятие 4.6 «Стипендиальное обеспечение и другие формы материальной поддержки обучающихся областных государственных профессиональных образовательных организаций»</t>
  </si>
  <si>
    <t>Степень достижения целевых показателей мероприятия 4.6 
где n – кол-во цп мероприятия</t>
  </si>
  <si>
    <t>Степень выполнения ожидаемых результатов мероприятия 4.6 СВсэп/п</t>
  </si>
  <si>
    <t>Степень достижения целевых показателей мероприятия 4.7 
где n – кол-во цп мероприятия</t>
  </si>
  <si>
    <t>Степень выполнения ожидаемых результатов мероприятия 4.7 СВсэп/п</t>
  </si>
  <si>
    <t>Мероприятие 4.7 «Государственная поддержка выпускников профессиональных образовательных организаций и образовательных организаций высшего образования, прибывших на работу в образовательные организации, расположенные в сельской местности»</t>
  </si>
  <si>
    <t>Мероприятие 4.8 «Оказание государственных услуг профессиональными образовательными организациями»</t>
  </si>
  <si>
    <t>4.18. "Отношение среднемесячной заработной платы преподавателей и мастеров производственного обучения государственных образовательных организаций, реализующих образовательные программы среднего профессионального образования, к среднемесячному доходу от трудовой деятельности в области"</t>
  </si>
  <si>
    <t>Мероприятие 4.9 «Повышение уровня профессионального развития и занятости инвалидов»</t>
  </si>
  <si>
    <t>4.16. "Доля инвалидов, принятых на обучение по программам среднего профессионального образования (по отношению к предыдущему году)"</t>
  </si>
  <si>
    <t>4.17. "Доля студентов из числа инвалидов, обучавшихся по программам среднего профессионального образования, выбывших по причине академической неуспеваемости"</t>
  </si>
  <si>
    <t>Степень достижения целевых показателей мероприятия 4.8 
где n – кол-во цп мероприятия</t>
  </si>
  <si>
    <t>Степень выполнения ожидаемых результатов мероприятия 4.8 СВсэп/п</t>
  </si>
  <si>
    <t>Степень достижения целевых показателей мероприятия 4.9 
где n – кол-во цп мероприятия</t>
  </si>
  <si>
    <t>Степень выполнения ожидаемых результатов мероприятия 4.9 СВсэп/п</t>
  </si>
  <si>
    <t>Степень выполнения структурных элементов п/п 4 Свсэп/п (гр10)</t>
  </si>
  <si>
    <t>Эффективность реализации п/п1
0,5*СДцпп/п1+0,3*ССузп/п4+0,2*СВсэп/п4 или 0,5*СДцпп/п+05*СВсэп/п (в случае отсутствия финансирования)</t>
  </si>
  <si>
    <t>Эффективность реализации п/п1
0,5*СДцпп/п1+0,3*ССузп/п3+0,2*СВсэп/п3 или 0,5*СДцпп/п+05*СВсэп/п (в случае отсутствия финансирования)</t>
  </si>
  <si>
    <t>Эффективность реализации п/п1
0,5*СДцпп/п2+0,3*ССузп/п2+0,2*СВсэп/п2 или 0,5*СДцпп/п+05*СВсэп/п (в случае отсутствия финансирования)</t>
  </si>
  <si>
    <t>Подпрограмма 5 «Социальная адаптация детей-сирот, детей, оставшихся без попечения родителей»</t>
  </si>
  <si>
    <t>Мероприятие 5.1 «Развитие семейных форм устройства детей, оставшихся без попечения родителей, и успешная социализация детей, переданных на воспитание в замещающие семьи»</t>
  </si>
  <si>
    <t>5.1. "Доля граждан, желающих принять детей-сирот и детей, оставшихся без попечения родителей, в семью от численности детей, состоящих в региональном банке данных детей, оставшихся без попечения родителей"</t>
  </si>
  <si>
    <t>Степень достижения целевых показателей мероприятия 5.1 
где n – кол-во цп мероприятия</t>
  </si>
  <si>
    <t>Степень выполнения ожидаемых результатов мероприятия 5.1 СВсэп/п</t>
  </si>
  <si>
    <t>Мероприятие 5.2 «Создание условий для адаптации воспитанников государственных организаций из числа детей-сирот и детей, оставшихся без попечения родителей в обществе»</t>
  </si>
  <si>
    <t>5.2. "Удельный вес выпускников государственных общеобразовательных организаций, организаций, осуществляющих образовательную деятельность, в которых обучаются дети-сироты и дети, оставшиеся без попечения родителей, обеспеченных социально-педагогическим сопровождением"</t>
  </si>
  <si>
    <t>5.3. "Доля государственных общеобразовательных организаций, организаций, осуществляющих образовательную деятельность, в которых обучаются дети-сироты, дети, оставшиеся без попечения родителей, соответствующих нормам и требованиям правил противопожарной безопасности и санитарных норм и правил"</t>
  </si>
  <si>
    <t>Степень достижения целевых показателей мероприятия 5.2 
где n – кол-во цп мероприятия</t>
  </si>
  <si>
    <t>Степень выполнения ожидаемых результатов мероприятия 5.2 СВсэп/п</t>
  </si>
  <si>
    <t>Мероприятие 5.3 «Социальная поддержка детей-сирот и детей, оставшихся без попечения родителей»</t>
  </si>
  <si>
    <t>5.4. "Доля обеспеченных мерами социальной поддержки детей-сирот и детей, оставшихся без попечения родителей, лиц из их числа, обучающихся в государственных общеобразовательных организациях и организациях, осуществляющих образовательную деятельность"</t>
  </si>
  <si>
    <t>Степень достижения целевых показателей мероприятия 5.3 
где n – кол-во цп мероприятия</t>
  </si>
  <si>
    <t>Степень выполнения ожидаемых результатов мероприятия 5.3 СВсэп/п</t>
  </si>
  <si>
    <t>Степень достижения целевых показателей мероприятия 5.4 
где n – кол-во цп мероприятия</t>
  </si>
  <si>
    <t>Степень выполнения ожидаемых результатов мероприятия 5.4 СВсэп/п</t>
  </si>
  <si>
    <t>Мероприятие 5.4 «Оказание государственных услуг центрами психолого-педагогического и медико-социального сопровождения детей»</t>
  </si>
  <si>
    <t>Мероприятие 5.5 «Обеспечение деятельности органов опеки»</t>
  </si>
  <si>
    <t>Степень достижения целевых показателей мероприятия 5.5 
где n – кол-во цп мероприятия</t>
  </si>
  <si>
    <t>Степень выполнения ожидаемых результатов мероприятия 5.5 СВсэп/п</t>
  </si>
  <si>
    <t>Мероприятие 5.6 «Выплата единовременного пособия при всех формах устройства детей, лишенных родительского попечения, в семью»</t>
  </si>
  <si>
    <t>5.5. "Доля граждан, которым выплачено единовременное пособие от общего количества граждан принявших на воспитание в семью детей-сирот и детей, оставшихся без попечения родителей (из обратившихся)"</t>
  </si>
  <si>
    <t>Степень достижения целевых показателей мероприятия 5.6 
где n – кол-во цп мероприятия</t>
  </si>
  <si>
    <t>Степень выполнения ожидаемых результатов мероприятия 5.6 СВсэп/п</t>
  </si>
  <si>
    <t>Мероприятие 5.7 «Государственная поддержка при усыновлении (удочерении) детей-сирот и детей, оставшихся без попечения родителей»</t>
  </si>
  <si>
    <t>Степень достижения целевых показателей мероприятия 5.7 
где n – кол-во цп мероприятия</t>
  </si>
  <si>
    <t>Степень выполнения ожидаемых результатов мероприятия 5.7 СВсэп/п</t>
  </si>
  <si>
    <t>Мероприятие 5.8 «Выплаты приемной семье на содержание подопечных детей»</t>
  </si>
  <si>
    <t>5.6. "Доля обеспеченных мерами социальной поддержки детей-сирот и детей, оставшихся без попечения родителей, воспитывающихся в приемных семьях области"</t>
  </si>
  <si>
    <t>Степень достижения целевых показателей мероприятия 5.8 
где n – кол-во цп мероприятия</t>
  </si>
  <si>
    <t>Степень выполнения ожидаемых результатов мероприятия 5.8 СВсэп/п</t>
  </si>
  <si>
    <t>Мероприятие 5.9 «Меры социальной поддержки и материальное обеспечение приемных семей»</t>
  </si>
  <si>
    <t>5.7. "Доля приемных семей, обеспеченных мерами социальной поддержки, от общей численности приемных семей в области (из обратившихся)"</t>
  </si>
  <si>
    <t>Степень достижения целевых показателей мероприятия 5.9 
где n – кол-во цп мероприятия</t>
  </si>
  <si>
    <t>Степень выполнения ожидаемых результатов мероприятия 5.9 СВсэп/п</t>
  </si>
  <si>
    <t>Мероприятие 5.10 «Выплаты семьям опекунов на содержание подопечных детей»</t>
  </si>
  <si>
    <t>5.8. "Доля обеспеченных мерами социальной поддержки детей-сирот и детей, оставшихся без попечения родителей, находящихся под опекой"</t>
  </si>
  <si>
    <t>Степень достижения целевых показателей мероприятия 5.10 
где n – кол-во цп мероприятия</t>
  </si>
  <si>
    <t>Степень выполнения ожидаемых результатов мероприятия 5.10 СВсэп/п</t>
  </si>
  <si>
    <t>Мероприятие 5.11 «Социальная поддержка лиц из числа детей-сирот и детей, оставшихся без попечения родителей, в период получения образования»</t>
  </si>
  <si>
    <t>5.9. "Доля обеспеченных мерами социальной поддержки детей-сирот и детей, оставшихся без попечения родителей"</t>
  </si>
  <si>
    <t>Степень достижения целевых показателей мероприятия 5.11 
где n – кол-во цп мероприятия</t>
  </si>
  <si>
    <t>Степень выполнения ожидаемых результатов мероприятия 5.11 СВсэп/п</t>
  </si>
  <si>
    <t>Мероприятие 5.12 «Организация деятельности стажировочных площадок по профилактике социального сиротства»</t>
  </si>
  <si>
    <t>Степень достижения целевых показателей мероприятия 5.12 
где n – кол-во цп мероприятия</t>
  </si>
  <si>
    <t>Степень выполнения ожидаемых результатов мероприятия 5.12 СВсэп/п</t>
  </si>
  <si>
    <t>Мероприятие 6.1 «Мониторинг и оценка уровня финансовой грамотности населения области и защиты прав потребителей финансовых услуг»</t>
  </si>
  <si>
    <t>6.1. "Доля представителей целевых групп, понимающих соотношение “риск-доходность” при выборе финансовых продуктов"</t>
  </si>
  <si>
    <t>6.2. "Доля представителей целевых групп, понимающих важность наличия “финансового буфера” на случай чрезвычайных и кризисных жизненных ситуаций"</t>
  </si>
  <si>
    <t>6.3. "Доля действительных и потенциальных потребителей финансовых услуг с низким и средним уровнем доходов, сравнивающих альтернативные предложения, прежде чем брать кредит"</t>
  </si>
  <si>
    <t>6.4. "Доля представителей целевых групп населения, знающих о том, какие действия административного и юридического характера нужно предпринимать в случае нарушения их прав потребителя со стороны финансовых организаций"</t>
  </si>
  <si>
    <t>6.5. "Доля населения области, охваченного мероприятиями по повышению уровня финансовой грамотности"</t>
  </si>
  <si>
    <t>Степень достижения целевых показателей мероприятия 6.1 
где n – кол-во цп мероприятия</t>
  </si>
  <si>
    <t>Степень выполнения ожидаемых результатов мероприятия 6.1 СВсэп/п</t>
  </si>
  <si>
    <t>Мероприятие 6.2 «Создание потенциала в области повышения финансовой грамотности»</t>
  </si>
  <si>
    <t>6.6. "Доля образовательных организаций основного и дополнительного образования, участвующих в повышении уровня финансовой грамотности населения области, в их общем количестве"</t>
  </si>
  <si>
    <t>Степень достижения целевых показателей мероприятия 6.2 
где n – кол-во цп мероприятия</t>
  </si>
  <si>
    <t>Степень выполнения ожидаемых результатов мероприятия 6.2 СВсэп/п</t>
  </si>
  <si>
    <t>Мероприятие 6.3 «Разработка и реализация образовательных программ и информационных кампаний по повышению финансовой грамотности»</t>
  </si>
  <si>
    <t>Мероприятие 6.4 «Совершенствование защиты прав потребителей финансовых услуг»</t>
  </si>
  <si>
    <t>Степень достижения целевых показателей мероприятия 6.3 
где n – кол-во цп мероприятия</t>
  </si>
  <si>
    <t>Степень выполнения ожидаемых результатов мероприятия 6.3 СВсэп/п</t>
  </si>
  <si>
    <t>Степень достижения целевых показателей мероприятия 6.4 
где n – кол-во цп мероприятия</t>
  </si>
  <si>
    <t>Степень выполнения ожидаемых результатов мероприятия 6.4 СВсэп/п</t>
  </si>
  <si>
    <t>Степень выполнения структурных элементов п/п 6 Свсэп/п (гр10)</t>
  </si>
  <si>
    <t>Эффективность реализации п/п6
0,5*СДцпп/п6+0,3*ССузп/п6+0,2*СВсэп/п6 или 0,5*СДцпп/п+05*СВсэп/п (в случае отсутствия финансирования)</t>
  </si>
  <si>
    <t>Степень выполнения структурных элементов п/п 5 Свсэп/п (гр10)</t>
  </si>
  <si>
    <t>Эффективность реализации п/п5
0,5*СДцпп/п5+0,3*ССузп/п5+0,2*СВсэп/п5 или 0,5*СДцпп/п+05*СВсэп/п (в случае отсутствия финансирования)</t>
  </si>
  <si>
    <t>Подпрограмма 7 «Совершенствование управления системой образования»</t>
  </si>
  <si>
    <t>Подпрограмма 6 «Развитие финансовой грамотности населения области»</t>
  </si>
  <si>
    <t>Региональный проект 7.1 «Цифровая образовательная среда» (в целях выполнения задач федерального проекта «Цифровая образовательная среда»)</t>
  </si>
  <si>
    <t>7.5. "Обновление информационного наполнения и функциональных возможностей открытых и общедоступных информационных ресурсов в образовательных организациях, реализующих основные и дополнительные общеобразовательные программы, нарастающим итогом"</t>
  </si>
  <si>
    <t>Степень достижения целевых показателей регионального проекта
где n – кол-во цп регионального проекта</t>
  </si>
  <si>
    <t>Степень выполнения ожидаемых результатов регионального проекта СВсэп/п</t>
  </si>
  <si>
    <t>II этап Оценка госпрограммы</t>
  </si>
  <si>
    <t>Эффективность реализации п/п7
0,5*СДцпп/п7+0,3*ССузп/п7+0,2*СВсэп/п6 или 0,5*СДцпп/п+05*СВсэп/п (в случае отсутствия финансирования)</t>
  </si>
  <si>
    <t>Цель 1. Доступность дошкольного образования для детей в возрасте до трех лет</t>
  </si>
  <si>
    <t>Цель 2. Удельный вес обучающихся в общеобразовательных организациях, которые обучаются в соответствии с требованиями федеральных государственных образовательных стандартов, от общего количества обучающихся</t>
  </si>
  <si>
    <t>Цель 3. Количество участников регионального и заключительного этапа всероссийской олимпиады школьников, научных конференций, конкурсов, фестивалей, интернет-марафонов</t>
  </si>
  <si>
    <t>Цель 4. Удельный вес выпускников профессиональных образовательных организаций очной формы обучения, трудоустроившихся в течение одного года после окончания обучения по полученной специальности (профессии), от их общей численности</t>
  </si>
  <si>
    <t>Цель 5. Доля детей-сирот и детей, оставшихся без попечения родителей, переданных на воспитание в семьи граждан, в общем количестве детей-сирот и детей, оставшихся без попечения родителей</t>
  </si>
  <si>
    <t>Степень достижения целей г/п 
СДцг/п (гр7)</t>
  </si>
  <si>
    <t xml:space="preserve">Степень достижения целевых показателей структурных элементов г/п
СДцпг/п=
Среднее по гр7 по всем п/пр
</t>
  </si>
  <si>
    <t>Степень соответствия запланированному уровню затрат гп (гр16)</t>
  </si>
  <si>
    <t>Степень выполнения структурных элементов г/п
СВсэг/п=
Среднее по гр 10 по всем п/п</t>
  </si>
  <si>
    <t xml:space="preserve">Эффективность реализации госпрограммы
ОЭг/п=0,3*СДцгп +0,3*СДцпп/п+0,2*ССузг/п+0,2*Свсэгп
</t>
  </si>
  <si>
    <t>Мероприятие 2.19 «Строительство, реконструкция и модернизация существующей инфраструктуры общего образования»</t>
  </si>
  <si>
    <t>из них:число созданных новых мест в общеобразовательных организациях, нарастающим итогом к 2018 году, в рамках регионального проекта “Современная школа” национального проекта “Образование”</t>
  </si>
  <si>
    <t>2.7. "Количество созданных новых мест в общеобразовательных организациях области, нарастающим итогом к 2018 году,</t>
  </si>
  <si>
    <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  </r>
    <r>
      <rPr>
        <b/>
        <sz val="12"/>
        <color theme="1"/>
        <rFont val="Times New Roman"/>
        <family val="1"/>
        <charset val="204"/>
      </rPr>
      <t>РАСЧЕТ
оценки эффективности реализации государственной программы 
"Развитие образования в Саратовской области"</t>
    </r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</si>
</sst>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11"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4862C"/>
        <bgColor indexed="64"/>
      </patternFill>
    </fill>
    <fill>
      <patternFill patternType="solid">
        <fgColor rgb="FFFFFFA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2" fillId="0" borderId="4" xfId="0" applyFont="1" applyBorder="1" applyAlignment="1">
      <alignment horizontal="center" wrapText="1"/>
    </xf>
    <xf numFmtId="0" fontId="2" fillId="0" borderId="4" xfId="0" applyFont="1" applyBorder="1" applyAlignment="1">
      <alignment horizontal="left" wrapText="1"/>
    </xf>
    <xf numFmtId="0" fontId="1" fillId="0" borderId="2" xfId="0" applyFont="1" applyBorder="1" applyAlignment="1">
      <alignment horizontal="center" vertical="top" wrapText="1"/>
    </xf>
    <xf numFmtId="0" fontId="1" fillId="2" borderId="9" xfId="0" applyFont="1" applyFill="1" applyBorder="1" applyAlignment="1">
      <alignment horizontal="center" vertical="top" wrapText="1"/>
    </xf>
    <xf numFmtId="0" fontId="1" fillId="3" borderId="4" xfId="0" applyFont="1" applyFill="1" applyBorder="1" applyAlignment="1">
      <alignment horizontal="center" vertical="top" wrapText="1"/>
    </xf>
    <xf numFmtId="0" fontId="0" fillId="0" borderId="28" xfId="0" applyBorder="1" applyAlignment="1">
      <alignment horizontal="center"/>
    </xf>
    <xf numFmtId="0" fontId="1" fillId="4" borderId="28" xfId="0" applyFont="1" applyFill="1" applyBorder="1" applyAlignment="1">
      <alignment horizontal="center" vertical="top" wrapText="1"/>
    </xf>
    <xf numFmtId="0" fontId="0" fillId="0" borderId="28" xfId="0" applyBorder="1"/>
    <xf numFmtId="0" fontId="6" fillId="0" borderId="28" xfId="0" applyFont="1" applyBorder="1" applyAlignment="1">
      <alignment horizontal="center" wrapText="1"/>
    </xf>
    <xf numFmtId="0" fontId="0" fillId="0" borderId="28" xfId="0" applyBorder="1" applyAlignment="1">
      <alignment horizontal="center" vertical="top"/>
    </xf>
    <xf numFmtId="0" fontId="0" fillId="0" borderId="28" xfId="0" applyBorder="1" applyAlignment="1">
      <alignment horizontal="center" vertical="center"/>
    </xf>
    <xf numFmtId="0" fontId="1" fillId="6" borderId="28" xfId="0" applyFont="1" applyFill="1" applyBorder="1" applyAlignment="1">
      <alignment horizontal="center" vertical="top" wrapText="1"/>
    </xf>
    <xf numFmtId="0" fontId="1" fillId="7" borderId="28" xfId="0" applyFont="1" applyFill="1" applyBorder="1" applyAlignment="1">
      <alignment horizontal="center" vertical="top" wrapText="1"/>
    </xf>
    <xf numFmtId="0" fontId="1" fillId="9" borderId="28" xfId="0" applyFont="1" applyFill="1" applyBorder="1" applyAlignment="1">
      <alignment horizontal="center" vertical="top" wrapText="1"/>
    </xf>
    <xf numFmtId="0" fontId="1" fillId="10" borderId="28" xfId="0" applyFont="1" applyFill="1" applyBorder="1" applyAlignment="1">
      <alignment horizontal="center" vertical="top" wrapText="1"/>
    </xf>
    <xf numFmtId="0" fontId="0" fillId="10" borderId="28" xfId="0" applyFill="1" applyBorder="1" applyAlignment="1">
      <alignment horizontal="center" vertical="center"/>
    </xf>
    <xf numFmtId="0" fontId="0" fillId="6" borderId="28" xfId="0" applyFill="1" applyBorder="1" applyAlignment="1">
      <alignment horizontal="center" vertical="center"/>
    </xf>
    <xf numFmtId="0" fontId="1" fillId="11" borderId="28" xfId="0" applyFont="1" applyFill="1" applyBorder="1" applyAlignment="1">
      <alignment horizontal="center" vertical="top" wrapText="1"/>
    </xf>
    <xf numFmtId="0" fontId="0" fillId="12" borderId="28" xfId="0" applyFill="1" applyBorder="1" applyAlignment="1">
      <alignment horizontal="center" vertical="center"/>
    </xf>
    <xf numFmtId="0" fontId="1" fillId="12" borderId="28" xfId="0" applyFont="1" applyFill="1" applyBorder="1" applyAlignment="1">
      <alignment horizontal="center" vertical="top" wrapText="1"/>
    </xf>
    <xf numFmtId="0" fontId="0" fillId="14" borderId="0" xfId="0" applyFill="1"/>
    <xf numFmtId="0" fontId="8" fillId="12" borderId="28" xfId="0" applyFont="1" applyFill="1" applyBorder="1" applyAlignment="1">
      <alignment horizontal="center" vertical="center"/>
    </xf>
    <xf numFmtId="0" fontId="6" fillId="0" borderId="28" xfId="0" applyFont="1" applyFill="1" applyBorder="1" applyAlignment="1">
      <alignment horizontal="center" wrapText="1"/>
    </xf>
    <xf numFmtId="0" fontId="0" fillId="0" borderId="28" xfId="0" applyFill="1" applyBorder="1" applyAlignment="1">
      <alignment horizontal="center"/>
    </xf>
    <xf numFmtId="0" fontId="0" fillId="0" borderId="0" xfId="0" applyFill="1"/>
    <xf numFmtId="164" fontId="6" fillId="0" borderId="28" xfId="0" applyNumberFormat="1" applyFont="1" applyBorder="1" applyAlignment="1">
      <alignment horizontal="center" wrapText="1"/>
    </xf>
    <xf numFmtId="2" fontId="6" fillId="0" borderId="28" xfId="0" applyNumberFormat="1" applyFont="1" applyBorder="1" applyAlignment="1">
      <alignment horizontal="center" wrapText="1"/>
    </xf>
    <xf numFmtId="2" fontId="0" fillId="13" borderId="28" xfId="0" applyNumberFormat="1" applyFill="1" applyBorder="1" applyAlignment="1">
      <alignment horizontal="center" vertical="center"/>
    </xf>
    <xf numFmtId="2" fontId="0" fillId="7" borderId="28" xfId="0" applyNumberFormat="1" applyFill="1" applyBorder="1" applyAlignment="1">
      <alignment horizontal="center" vertical="center"/>
    </xf>
    <xf numFmtId="2" fontId="0" fillId="9" borderId="28" xfId="0" applyNumberFormat="1" applyFill="1" applyBorder="1" applyAlignment="1">
      <alignment horizontal="center" vertical="center"/>
    </xf>
    <xf numFmtId="2" fontId="0" fillId="6" borderId="28" xfId="0" applyNumberFormat="1" applyFill="1" applyBorder="1" applyAlignment="1">
      <alignment horizontal="center" vertical="center"/>
    </xf>
    <xf numFmtId="0" fontId="6" fillId="0" borderId="28" xfId="0" applyFont="1" applyFill="1" applyBorder="1" applyAlignment="1">
      <alignment horizontal="center" wrapText="1"/>
    </xf>
    <xf numFmtId="0" fontId="1" fillId="0" borderId="4" xfId="0" applyFont="1" applyBorder="1" applyAlignment="1">
      <alignment horizontal="center" vertical="top" wrapText="1"/>
    </xf>
    <xf numFmtId="2" fontId="0" fillId="12" borderId="28" xfId="0" applyNumberFormat="1" applyFill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28" xfId="0" applyFont="1" applyFill="1" applyBorder="1" applyAlignment="1">
      <alignment horizontal="center"/>
    </xf>
    <xf numFmtId="2" fontId="0" fillId="10" borderId="28" xfId="0" applyNumberFormat="1" applyFill="1" applyBorder="1" applyAlignment="1">
      <alignment horizontal="center" vertical="center"/>
    </xf>
    <xf numFmtId="165" fontId="0" fillId="10" borderId="28" xfId="0" applyNumberFormat="1" applyFill="1" applyBorder="1" applyAlignment="1">
      <alignment horizontal="center" vertical="center"/>
    </xf>
    <xf numFmtId="2" fontId="6" fillId="0" borderId="28" xfId="0" applyNumberFormat="1" applyFont="1" applyFill="1" applyBorder="1" applyAlignment="1">
      <alignment horizontal="center" wrapText="1"/>
    </xf>
    <xf numFmtId="164" fontId="0" fillId="6" borderId="28" xfId="0" applyNumberFormat="1" applyFill="1" applyBorder="1" applyAlignment="1">
      <alignment horizontal="center" vertical="center"/>
    </xf>
    <xf numFmtId="2" fontId="0" fillId="0" borderId="28" xfId="0" applyNumberFormat="1" applyBorder="1" applyAlignment="1">
      <alignment horizontal="center" vertical="center"/>
    </xf>
    <xf numFmtId="164" fontId="0" fillId="10" borderId="28" xfId="0" applyNumberFormat="1" applyFill="1" applyBorder="1" applyAlignment="1">
      <alignment horizontal="center" vertical="center"/>
    </xf>
    <xf numFmtId="0" fontId="6" fillId="8" borderId="28" xfId="0" applyFont="1" applyFill="1" applyBorder="1" applyAlignment="1">
      <alignment horizontal="center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/>
    </xf>
    <xf numFmtId="2" fontId="7" fillId="11" borderId="29" xfId="0" applyNumberFormat="1" applyFont="1" applyFill="1" applyBorder="1" applyAlignment="1">
      <alignment horizontal="center" vertical="center"/>
    </xf>
    <xf numFmtId="2" fontId="7" fillId="11" borderId="30" xfId="0" applyNumberFormat="1" applyFont="1" applyFill="1" applyBorder="1" applyAlignment="1">
      <alignment horizontal="center" vertical="center"/>
    </xf>
    <xf numFmtId="2" fontId="7" fillId="11" borderId="31" xfId="0" applyNumberFormat="1" applyFont="1" applyFill="1" applyBorder="1" applyAlignment="1">
      <alignment horizontal="center" vertical="center"/>
    </xf>
    <xf numFmtId="0" fontId="5" fillId="0" borderId="29" xfId="0" applyFont="1" applyBorder="1" applyAlignment="1">
      <alignment horizontal="center"/>
    </xf>
    <xf numFmtId="0" fontId="5" fillId="0" borderId="30" xfId="0" applyFont="1" applyBorder="1" applyAlignment="1">
      <alignment horizontal="center"/>
    </xf>
    <xf numFmtId="0" fontId="5" fillId="0" borderId="31" xfId="0" applyFont="1" applyBorder="1" applyAlignment="1">
      <alignment horizontal="center"/>
    </xf>
    <xf numFmtId="0" fontId="6" fillId="8" borderId="28" xfId="0" applyFont="1" applyFill="1" applyBorder="1" applyAlignment="1">
      <alignment horizontal="center" wrapText="1"/>
    </xf>
    <xf numFmtId="0" fontId="6" fillId="5" borderId="29" xfId="0" applyFont="1" applyFill="1" applyBorder="1" applyAlignment="1">
      <alignment horizontal="center" wrapText="1"/>
    </xf>
    <xf numFmtId="0" fontId="6" fillId="5" borderId="30" xfId="0" applyFont="1" applyFill="1" applyBorder="1" applyAlignment="1">
      <alignment horizontal="center" wrapText="1"/>
    </xf>
    <xf numFmtId="0" fontId="6" fillId="5" borderId="31" xfId="0" applyFont="1" applyFill="1" applyBorder="1" applyAlignment="1">
      <alignment horizontal="center" wrapText="1"/>
    </xf>
    <xf numFmtId="0" fontId="6" fillId="0" borderId="29" xfId="0" applyFont="1" applyBorder="1" applyAlignment="1">
      <alignment horizontal="center"/>
    </xf>
    <xf numFmtId="0" fontId="6" fillId="0" borderId="30" xfId="0" applyFont="1" applyBorder="1" applyAlignment="1">
      <alignment horizontal="center"/>
    </xf>
    <xf numFmtId="0" fontId="6" fillId="0" borderId="31" xfId="0" applyFont="1" applyBorder="1" applyAlignment="1">
      <alignment horizontal="center"/>
    </xf>
    <xf numFmtId="0" fontId="6" fillId="0" borderId="28" xfId="0" applyFont="1" applyFill="1" applyBorder="1" applyAlignment="1">
      <alignment horizontal="center" wrapText="1"/>
    </xf>
    <xf numFmtId="0" fontId="6" fillId="8" borderId="29" xfId="0" applyFont="1" applyFill="1" applyBorder="1" applyAlignment="1">
      <alignment horizontal="center" wrapText="1"/>
    </xf>
    <xf numFmtId="0" fontId="6" fillId="8" borderId="30" xfId="0" applyFont="1" applyFill="1" applyBorder="1" applyAlignment="1">
      <alignment horizontal="center" wrapText="1"/>
    </xf>
    <xf numFmtId="0" fontId="6" fillId="8" borderId="3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0" fontId="1" fillId="0" borderId="16" xfId="0" applyFont="1" applyBorder="1" applyAlignment="1">
      <alignment horizontal="center" vertical="top" wrapText="1"/>
    </xf>
    <xf numFmtId="0" fontId="1" fillId="0" borderId="17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18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3" borderId="19" xfId="0" applyFont="1" applyFill="1" applyBorder="1" applyAlignment="1">
      <alignment horizontal="center" vertical="top" wrapText="1"/>
    </xf>
    <xf numFmtId="0" fontId="1" fillId="3" borderId="16" xfId="0" applyFont="1" applyFill="1" applyBorder="1" applyAlignment="1">
      <alignment horizontal="center" vertical="top" wrapText="1"/>
    </xf>
    <xf numFmtId="0" fontId="1" fillId="3" borderId="20" xfId="0" applyFont="1" applyFill="1" applyBorder="1" applyAlignment="1">
      <alignment horizontal="center" vertical="top" wrapText="1"/>
    </xf>
    <xf numFmtId="0" fontId="1" fillId="3" borderId="4" xfId="0" applyFont="1" applyFill="1" applyBorder="1" applyAlignment="1">
      <alignment horizontal="center" vertical="top" wrapText="1"/>
    </xf>
    <xf numFmtId="0" fontId="1" fillId="3" borderId="21" xfId="0" applyFont="1" applyFill="1" applyBorder="1" applyAlignment="1">
      <alignment horizontal="center" vertical="top" wrapText="1"/>
    </xf>
    <xf numFmtId="0" fontId="1" fillId="3" borderId="5" xfId="0" applyFont="1" applyFill="1" applyBorder="1" applyAlignment="1">
      <alignment horizontal="center" vertical="top" wrapText="1"/>
    </xf>
    <xf numFmtId="0" fontId="1" fillId="3" borderId="22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1" fillId="0" borderId="23" xfId="0" applyFont="1" applyBorder="1" applyAlignment="1">
      <alignment horizontal="center" vertical="top" wrapText="1"/>
    </xf>
    <xf numFmtId="0" fontId="1" fillId="2" borderId="25" xfId="0" applyFont="1" applyFill="1" applyBorder="1" applyAlignment="1">
      <alignment horizontal="left" textRotation="90" wrapText="1"/>
    </xf>
    <xf numFmtId="0" fontId="1" fillId="2" borderId="26" xfId="0" applyFont="1" applyFill="1" applyBorder="1" applyAlignment="1">
      <alignment horizontal="left" textRotation="90" wrapText="1"/>
    </xf>
    <xf numFmtId="0" fontId="1" fillId="2" borderId="27" xfId="0" applyFont="1" applyFill="1" applyBorder="1" applyAlignment="1">
      <alignment horizontal="left" textRotation="90" wrapText="1"/>
    </xf>
    <xf numFmtId="0" fontId="2" fillId="0" borderId="23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1" fillId="2" borderId="24" xfId="0" applyFont="1" applyFill="1" applyBorder="1" applyAlignment="1">
      <alignment horizontal="left" textRotation="90" wrapText="1"/>
    </xf>
    <xf numFmtId="0" fontId="1" fillId="2" borderId="9" xfId="0" applyFont="1" applyFill="1" applyBorder="1" applyAlignment="1">
      <alignment horizontal="left" textRotation="90" wrapText="1"/>
    </xf>
    <xf numFmtId="0" fontId="1" fillId="2" borderId="8" xfId="0" applyFont="1" applyFill="1" applyBorder="1" applyAlignment="1">
      <alignment horizontal="left" textRotation="90" wrapText="1"/>
    </xf>
    <xf numFmtId="0" fontId="1" fillId="2" borderId="25" xfId="0" applyFont="1" applyFill="1" applyBorder="1" applyAlignment="1">
      <alignment horizontal="center" vertical="center" textRotation="90" wrapText="1"/>
    </xf>
    <xf numFmtId="0" fontId="1" fillId="2" borderId="26" xfId="0" applyFont="1" applyFill="1" applyBorder="1" applyAlignment="1">
      <alignment horizontal="center" vertical="center" textRotation="90" wrapText="1"/>
    </xf>
    <xf numFmtId="0" fontId="1" fillId="2" borderId="27" xfId="0" applyFont="1" applyFill="1" applyBorder="1" applyAlignment="1">
      <alignment horizontal="center" vertical="center" textRotation="90" wrapText="1"/>
    </xf>
    <xf numFmtId="0" fontId="2" fillId="3" borderId="22" xfId="0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 vertical="top" wrapText="1"/>
    </xf>
    <xf numFmtId="0" fontId="2" fillId="3" borderId="23" xfId="0" applyFont="1" applyFill="1" applyBorder="1" applyAlignment="1">
      <alignment horizontal="center" vertical="top" wrapText="1"/>
    </xf>
    <xf numFmtId="0" fontId="2" fillId="3" borderId="12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4862C"/>
      <color rgb="FFFFFFA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17.emf"/><Relationship Id="rId1" Type="http://schemas.openxmlformats.org/officeDocument/2006/relationships/image" Target="../media/image16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19916</xdr:colOff>
      <xdr:row>2</xdr:row>
      <xdr:rowOff>170322</xdr:rowOff>
    </xdr:from>
    <xdr:to>
      <xdr:col>5</xdr:col>
      <xdr:colOff>718703</xdr:colOff>
      <xdr:row>2</xdr:row>
      <xdr:rowOff>350694</xdr:rowOff>
    </xdr:to>
    <xdr:pic>
      <xdr:nvPicPr>
        <xdr:cNvPr id="1041" name="Picture 17">
          <a:extLst>
            <a:ext uri="{FF2B5EF4-FFF2-40B4-BE49-F238E27FC236}">
              <a16:creationId xmlns:a16="http://schemas.microsoft.com/office/drawing/2014/main" xmlns="" id="{00000000-0008-0000-0000-00001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3050598" y="672549"/>
          <a:ext cx="698787" cy="180372"/>
        </a:xfrm>
        <a:prstGeom prst="rect">
          <a:avLst/>
        </a:prstGeom>
        <a:noFill/>
      </xdr:spPr>
    </xdr:pic>
    <xdr:clientData/>
  </xdr:twoCellAnchor>
  <xdr:twoCellAnchor>
    <xdr:from>
      <xdr:col>5</xdr:col>
      <xdr:colOff>133350</xdr:colOff>
      <xdr:row>2</xdr:row>
      <xdr:rowOff>1076325</xdr:rowOff>
    </xdr:from>
    <xdr:to>
      <xdr:col>5</xdr:col>
      <xdr:colOff>400050</xdr:colOff>
      <xdr:row>3</xdr:row>
      <xdr:rowOff>0</xdr:rowOff>
    </xdr:to>
    <xdr:pic>
      <xdr:nvPicPr>
        <xdr:cNvPr id="1040" name="Picture 16">
          <a:extLst>
            <a:ext uri="{FF2B5EF4-FFF2-40B4-BE49-F238E27FC236}">
              <a16:creationId xmlns:a16="http://schemas.microsoft.com/office/drawing/2014/main" xmlns="" id="{00000000-0008-0000-0000-00001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3181350" y="1581150"/>
          <a:ext cx="266700" cy="152400"/>
        </a:xfrm>
        <a:prstGeom prst="rect">
          <a:avLst/>
        </a:prstGeom>
        <a:noFill/>
      </xdr:spPr>
    </xdr:pic>
    <xdr:clientData/>
  </xdr:twoCellAnchor>
  <xdr:twoCellAnchor>
    <xdr:from>
      <xdr:col>5</xdr:col>
      <xdr:colOff>66675</xdr:colOff>
      <xdr:row>3</xdr:row>
      <xdr:rowOff>19050</xdr:rowOff>
    </xdr:from>
    <xdr:to>
      <xdr:col>5</xdr:col>
      <xdr:colOff>523875</xdr:colOff>
      <xdr:row>4</xdr:row>
      <xdr:rowOff>57150</xdr:rowOff>
    </xdr:to>
    <xdr:pic>
      <xdr:nvPicPr>
        <xdr:cNvPr id="1039" name="Picture 15">
          <a:extLst>
            <a:ext uri="{FF2B5EF4-FFF2-40B4-BE49-F238E27FC236}">
              <a16:creationId xmlns:a16="http://schemas.microsoft.com/office/drawing/2014/main" xmlns="" id="{00000000-0008-0000-0000-00000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3114675" y="1752600"/>
          <a:ext cx="457200" cy="304800"/>
        </a:xfrm>
        <a:prstGeom prst="rect">
          <a:avLst/>
        </a:prstGeom>
        <a:noFill/>
      </xdr:spPr>
    </xdr:pic>
    <xdr:clientData/>
  </xdr:twoCellAnchor>
  <xdr:twoCellAnchor>
    <xdr:from>
      <xdr:col>6</xdr:col>
      <xdr:colOff>66677</xdr:colOff>
      <xdr:row>2</xdr:row>
      <xdr:rowOff>133351</xdr:rowOff>
    </xdr:from>
    <xdr:to>
      <xdr:col>6</xdr:col>
      <xdr:colOff>1790702</xdr:colOff>
      <xdr:row>2</xdr:row>
      <xdr:rowOff>438151</xdr:rowOff>
    </xdr:to>
    <xdr:pic>
      <xdr:nvPicPr>
        <xdr:cNvPr id="1038" name="Picture 14">
          <a:extLst>
            <a:ext uri="{FF2B5EF4-FFF2-40B4-BE49-F238E27FC236}">
              <a16:creationId xmlns:a16="http://schemas.microsoft.com/office/drawing/2014/main" xmlns="" id="{00000000-0008-0000-0000-00000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3724277" y="638176"/>
          <a:ext cx="1724025" cy="304800"/>
        </a:xfrm>
        <a:prstGeom prst="rect">
          <a:avLst/>
        </a:prstGeom>
        <a:noFill/>
      </xdr:spPr>
    </xdr:pic>
    <xdr:clientData/>
  </xdr:twoCellAnchor>
  <xdr:twoCellAnchor>
    <xdr:from>
      <xdr:col>6</xdr:col>
      <xdr:colOff>38101</xdr:colOff>
      <xdr:row>4</xdr:row>
      <xdr:rowOff>57149</xdr:rowOff>
    </xdr:from>
    <xdr:to>
      <xdr:col>6</xdr:col>
      <xdr:colOff>1788583</xdr:colOff>
      <xdr:row>6</xdr:row>
      <xdr:rowOff>21166</xdr:rowOff>
    </xdr:to>
    <xdr:pic>
      <xdr:nvPicPr>
        <xdr:cNvPr id="1037" name="Picture 13">
          <a:extLst>
            <a:ext uri="{FF2B5EF4-FFF2-40B4-BE49-F238E27FC236}">
              <a16:creationId xmlns:a16="http://schemas.microsoft.com/office/drawing/2014/main" xmlns="" id="{00000000-0008-0000-0000-00000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4917018" y="1972732"/>
          <a:ext cx="1750482" cy="345017"/>
        </a:xfrm>
        <a:prstGeom prst="rect">
          <a:avLst/>
        </a:prstGeom>
        <a:noFill/>
      </xdr:spPr>
    </xdr:pic>
    <xdr:clientData/>
  </xdr:twoCellAnchor>
  <xdr:twoCellAnchor>
    <xdr:from>
      <xdr:col>7</xdr:col>
      <xdr:colOff>329045</xdr:colOff>
      <xdr:row>6</xdr:row>
      <xdr:rowOff>177510</xdr:rowOff>
    </xdr:from>
    <xdr:to>
      <xdr:col>7</xdr:col>
      <xdr:colOff>567170</xdr:colOff>
      <xdr:row>9</xdr:row>
      <xdr:rowOff>29440</xdr:rowOff>
    </xdr:to>
    <xdr:pic>
      <xdr:nvPicPr>
        <xdr:cNvPr id="1034" name="Picture 10">
          <a:extLst>
            <a:ext uri="{FF2B5EF4-FFF2-40B4-BE49-F238E27FC236}">
              <a16:creationId xmlns:a16="http://schemas.microsoft.com/office/drawing/2014/main" xmlns="" id="{00000000-0008-0000-0000-00000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 rot="16200000">
          <a:off x="5782540" y="2586469"/>
          <a:ext cx="432089" cy="238125"/>
        </a:xfrm>
        <a:prstGeom prst="rect">
          <a:avLst/>
        </a:prstGeom>
        <a:noFill/>
      </xdr:spPr>
    </xdr:pic>
    <xdr:clientData/>
  </xdr:twoCellAnchor>
  <xdr:twoCellAnchor>
    <xdr:from>
      <xdr:col>7</xdr:col>
      <xdr:colOff>586025</xdr:colOff>
      <xdr:row>6</xdr:row>
      <xdr:rowOff>142120</xdr:rowOff>
    </xdr:from>
    <xdr:to>
      <xdr:col>7</xdr:col>
      <xdr:colOff>931241</xdr:colOff>
      <xdr:row>8</xdr:row>
      <xdr:rowOff>152859</xdr:rowOff>
    </xdr:to>
    <xdr:pic>
      <xdr:nvPicPr>
        <xdr:cNvPr id="1033" name="Picture 9">
          <a:extLst>
            <a:ext uri="{FF2B5EF4-FFF2-40B4-BE49-F238E27FC236}">
              <a16:creationId xmlns:a16="http://schemas.microsoft.com/office/drawing/2014/main" xmlns="" id="{00000000-0008-0000-0000-00000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 rot="16024024">
          <a:off x="6113240" y="2477359"/>
          <a:ext cx="391739" cy="345216"/>
        </a:xfrm>
        <a:prstGeom prst="rect">
          <a:avLst/>
        </a:prstGeom>
        <a:noFill/>
      </xdr:spPr>
    </xdr:pic>
    <xdr:clientData/>
  </xdr:twoCellAnchor>
  <xdr:twoCellAnchor>
    <xdr:from>
      <xdr:col>16</xdr:col>
      <xdr:colOff>5396</xdr:colOff>
      <xdr:row>7</xdr:row>
      <xdr:rowOff>34637</xdr:rowOff>
    </xdr:from>
    <xdr:to>
      <xdr:col>16</xdr:col>
      <xdr:colOff>266489</xdr:colOff>
      <xdr:row>8</xdr:row>
      <xdr:rowOff>164523</xdr:rowOff>
    </xdr:to>
    <xdr:pic>
      <xdr:nvPicPr>
        <xdr:cNvPr id="1032" name="Picture 8">
          <a:extLst>
            <a:ext uri="{FF2B5EF4-FFF2-40B4-BE49-F238E27FC236}">
              <a16:creationId xmlns:a16="http://schemas.microsoft.com/office/drawing/2014/main" xmlns="" id="{00000000-0008-0000-0000-00000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 rot="16200000">
          <a:off x="11552955" y="2549442"/>
          <a:ext cx="320386" cy="261093"/>
        </a:xfrm>
        <a:prstGeom prst="rect">
          <a:avLst/>
        </a:prstGeom>
        <a:noFill/>
      </xdr:spPr>
    </xdr:pic>
    <xdr:clientData/>
  </xdr:twoCellAnchor>
  <xdr:twoCellAnchor>
    <xdr:from>
      <xdr:col>16</xdr:col>
      <xdr:colOff>303069</xdr:colOff>
      <xdr:row>6</xdr:row>
      <xdr:rowOff>39643</xdr:rowOff>
    </xdr:from>
    <xdr:to>
      <xdr:col>16</xdr:col>
      <xdr:colOff>545523</xdr:colOff>
      <xdr:row>8</xdr:row>
      <xdr:rowOff>181833</xdr:rowOff>
    </xdr:to>
    <xdr:pic>
      <xdr:nvPicPr>
        <xdr:cNvPr id="1031" name="Picture 7">
          <a:extLst>
            <a:ext uri="{FF2B5EF4-FFF2-40B4-BE49-F238E27FC236}">
              <a16:creationId xmlns:a16="http://schemas.microsoft.com/office/drawing/2014/main" xmlns="" id="{00000000-0008-0000-0000-00000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 rot="16200000">
          <a:off x="11739906" y="2474670"/>
          <a:ext cx="523190" cy="242454"/>
        </a:xfrm>
        <a:prstGeom prst="rect">
          <a:avLst/>
        </a:prstGeom>
        <a:noFill/>
      </xdr:spPr>
    </xdr:pic>
    <xdr:clientData/>
  </xdr:twoCellAnchor>
  <xdr:twoCellAnchor>
    <xdr:from>
      <xdr:col>16</xdr:col>
      <xdr:colOff>303501</xdr:colOff>
      <xdr:row>2</xdr:row>
      <xdr:rowOff>329045</xdr:rowOff>
    </xdr:from>
    <xdr:to>
      <xdr:col>16</xdr:col>
      <xdr:colOff>550623</xdr:colOff>
      <xdr:row>2</xdr:row>
      <xdr:rowOff>1065499</xdr:rowOff>
    </xdr:to>
    <xdr:pic>
      <xdr:nvPicPr>
        <xdr:cNvPr id="1030" name="Picture 6">
          <a:extLst>
            <a:ext uri="{FF2B5EF4-FFF2-40B4-BE49-F238E27FC236}">
              <a16:creationId xmlns:a16="http://schemas.microsoft.com/office/drawing/2014/main" xmlns="" id="{00000000-0008-0000-0000-00000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 rot="16200000">
          <a:off x="11636040" y="1075938"/>
          <a:ext cx="736454" cy="247122"/>
        </a:xfrm>
        <a:prstGeom prst="rect">
          <a:avLst/>
        </a:prstGeom>
        <a:noFill/>
      </xdr:spPr>
    </xdr:pic>
    <xdr:clientData/>
  </xdr:twoCellAnchor>
  <xdr:twoCellAnchor>
    <xdr:from>
      <xdr:col>11</xdr:col>
      <xdr:colOff>17318</xdr:colOff>
      <xdr:row>9</xdr:row>
      <xdr:rowOff>69264</xdr:rowOff>
    </xdr:from>
    <xdr:to>
      <xdr:col>11</xdr:col>
      <xdr:colOff>588818</xdr:colOff>
      <xdr:row>11</xdr:row>
      <xdr:rowOff>64934</xdr:rowOff>
    </xdr:to>
    <xdr:pic>
      <xdr:nvPicPr>
        <xdr:cNvPr id="1029" name="Picture 5">
          <a:extLst>
            <a:ext uri="{FF2B5EF4-FFF2-40B4-BE49-F238E27FC236}">
              <a16:creationId xmlns:a16="http://schemas.microsoft.com/office/drawing/2014/main" xmlns="" id="{00000000-0008-0000-0000-00000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8416636" y="3290446"/>
          <a:ext cx="571500" cy="636443"/>
        </a:xfrm>
        <a:prstGeom prst="rect">
          <a:avLst/>
        </a:prstGeom>
        <a:noFill/>
      </xdr:spPr>
    </xdr:pic>
    <xdr:clientData/>
  </xdr:twoCellAnchor>
  <xdr:twoCellAnchor>
    <xdr:from>
      <xdr:col>12</xdr:col>
      <xdr:colOff>17318</xdr:colOff>
      <xdr:row>9</xdr:row>
      <xdr:rowOff>69264</xdr:rowOff>
    </xdr:from>
    <xdr:to>
      <xdr:col>12</xdr:col>
      <xdr:colOff>588818</xdr:colOff>
      <xdr:row>11</xdr:row>
      <xdr:rowOff>64934</xdr:rowOff>
    </xdr:to>
    <xdr:pic>
      <xdr:nvPicPr>
        <xdr:cNvPr id="1028" name="Picture 4">
          <a:extLst>
            <a:ext uri="{FF2B5EF4-FFF2-40B4-BE49-F238E27FC236}">
              <a16:creationId xmlns:a16="http://schemas.microsoft.com/office/drawing/2014/main" xmlns="" id="{00000000-0008-0000-0000-00000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9022773" y="3290446"/>
          <a:ext cx="571500" cy="636443"/>
        </a:xfrm>
        <a:prstGeom prst="rect">
          <a:avLst/>
        </a:prstGeom>
        <a:noFill/>
      </xdr:spPr>
    </xdr:pic>
    <xdr:clientData/>
  </xdr:twoCellAnchor>
  <xdr:twoCellAnchor>
    <xdr:from>
      <xdr:col>13</xdr:col>
      <xdr:colOff>103909</xdr:colOff>
      <xdr:row>9</xdr:row>
      <xdr:rowOff>77924</xdr:rowOff>
    </xdr:from>
    <xdr:to>
      <xdr:col>13</xdr:col>
      <xdr:colOff>666749</xdr:colOff>
      <xdr:row>10</xdr:row>
      <xdr:rowOff>366436</xdr:rowOff>
    </xdr:to>
    <xdr:pic>
      <xdr:nvPicPr>
        <xdr:cNvPr id="1027" name="Picture 3">
          <a:extLst>
            <a:ext uri="{FF2B5EF4-FFF2-40B4-BE49-F238E27FC236}">
              <a16:creationId xmlns:a16="http://schemas.microsoft.com/office/drawing/2014/main" xmlns="" id="{00000000-0008-0000-0000-00000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9715500" y="3299106"/>
          <a:ext cx="562840" cy="479012"/>
        </a:xfrm>
        <a:prstGeom prst="rect">
          <a:avLst/>
        </a:prstGeom>
        <a:noFill/>
      </xdr:spPr>
    </xdr:pic>
    <xdr:clientData/>
  </xdr:twoCellAnchor>
  <xdr:twoCellAnchor>
    <xdr:from>
      <xdr:col>14</xdr:col>
      <xdr:colOff>17318</xdr:colOff>
      <xdr:row>9</xdr:row>
      <xdr:rowOff>69264</xdr:rowOff>
    </xdr:from>
    <xdr:to>
      <xdr:col>14</xdr:col>
      <xdr:colOff>566747</xdr:colOff>
      <xdr:row>10</xdr:row>
      <xdr:rowOff>346363</xdr:rowOff>
    </xdr:to>
    <xdr:pic>
      <xdr:nvPicPr>
        <xdr:cNvPr id="1026" name="Picture 2">
          <a:extLst>
            <a:ext uri="{FF2B5EF4-FFF2-40B4-BE49-F238E27FC236}">
              <a16:creationId xmlns:a16="http://schemas.microsoft.com/office/drawing/2014/main" xmlns="" id="{00000000-0008-0000-0000-00000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0382250" y="3290446"/>
          <a:ext cx="549429" cy="467599"/>
        </a:xfrm>
        <a:prstGeom prst="rect">
          <a:avLst/>
        </a:prstGeom>
        <a:noFill/>
      </xdr:spPr>
    </xdr:pic>
    <xdr:clientData/>
  </xdr:twoCellAnchor>
  <xdr:twoCellAnchor>
    <xdr:from>
      <xdr:col>15</xdr:col>
      <xdr:colOff>225136</xdr:colOff>
      <xdr:row>9</xdr:row>
      <xdr:rowOff>60613</xdr:rowOff>
    </xdr:from>
    <xdr:to>
      <xdr:col>15</xdr:col>
      <xdr:colOff>401660</xdr:colOff>
      <xdr:row>11</xdr:row>
      <xdr:rowOff>112568</xdr:rowOff>
    </xdr:to>
    <xdr:pic>
      <xdr:nvPicPr>
        <xdr:cNvPr id="1025" name="Picture 1">
          <a:extLst>
            <a:ext uri="{FF2B5EF4-FFF2-40B4-BE49-F238E27FC236}">
              <a16:creationId xmlns:a16="http://schemas.microsoft.com/office/drawing/2014/main" xmlns="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1196204" y="3281795"/>
          <a:ext cx="176524" cy="692728"/>
        </a:xfrm>
        <a:prstGeom prst="rect">
          <a:avLst/>
        </a:prstGeom>
        <a:noFill/>
      </xdr:spPr>
    </xdr:pic>
    <xdr:clientData/>
  </xdr:twoCellAnchor>
  <xdr:twoCellAnchor>
    <xdr:from>
      <xdr:col>2</xdr:col>
      <xdr:colOff>148167</xdr:colOff>
      <xdr:row>21</xdr:row>
      <xdr:rowOff>465666</xdr:rowOff>
    </xdr:from>
    <xdr:to>
      <xdr:col>2</xdr:col>
      <xdr:colOff>1557867</xdr:colOff>
      <xdr:row>21</xdr:row>
      <xdr:rowOff>751416</xdr:rowOff>
    </xdr:to>
    <xdr:pic>
      <xdr:nvPicPr>
        <xdr:cNvPr id="1042" name="Picture 18">
          <a:extLst>
            <a:ext uri="{FF2B5EF4-FFF2-40B4-BE49-F238E27FC236}">
              <a16:creationId xmlns:a16="http://schemas.microsoft.com/office/drawing/2014/main" xmlns="" id="{00000000-0008-0000-0000-00001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814917" y="6138333"/>
          <a:ext cx="1409700" cy="2857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148167</xdr:colOff>
      <xdr:row>28</xdr:row>
      <xdr:rowOff>465666</xdr:rowOff>
    </xdr:from>
    <xdr:to>
      <xdr:col>2</xdr:col>
      <xdr:colOff>1557867</xdr:colOff>
      <xdr:row>28</xdr:row>
      <xdr:rowOff>751416</xdr:rowOff>
    </xdr:to>
    <xdr:pic>
      <xdr:nvPicPr>
        <xdr:cNvPr id="18" name="Picture 18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814917" y="7090833"/>
          <a:ext cx="1409700" cy="2857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338661</xdr:colOff>
      <xdr:row>34</xdr:row>
      <xdr:rowOff>338670</xdr:rowOff>
    </xdr:from>
    <xdr:to>
      <xdr:col>2</xdr:col>
      <xdr:colOff>1748361</xdr:colOff>
      <xdr:row>34</xdr:row>
      <xdr:rowOff>624420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005411" y="12604753"/>
          <a:ext cx="1409700" cy="2857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412742</xdr:colOff>
      <xdr:row>39</xdr:row>
      <xdr:rowOff>338670</xdr:rowOff>
    </xdr:from>
    <xdr:to>
      <xdr:col>2</xdr:col>
      <xdr:colOff>1822442</xdr:colOff>
      <xdr:row>39</xdr:row>
      <xdr:rowOff>624420</xdr:rowOff>
    </xdr:to>
    <xdr:pic>
      <xdr:nvPicPr>
        <xdr:cNvPr id="20" name="Picture 18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079492" y="14964837"/>
          <a:ext cx="1409700" cy="2857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391576</xdr:colOff>
      <xdr:row>44</xdr:row>
      <xdr:rowOff>328087</xdr:rowOff>
    </xdr:from>
    <xdr:to>
      <xdr:col>2</xdr:col>
      <xdr:colOff>1801276</xdr:colOff>
      <xdr:row>44</xdr:row>
      <xdr:rowOff>613837</xdr:rowOff>
    </xdr:to>
    <xdr:pic>
      <xdr:nvPicPr>
        <xdr:cNvPr id="21" name="Picture 18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058326" y="17166170"/>
          <a:ext cx="1409700" cy="2857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433908</xdr:colOff>
      <xdr:row>49</xdr:row>
      <xdr:rowOff>338670</xdr:rowOff>
    </xdr:from>
    <xdr:to>
      <xdr:col>2</xdr:col>
      <xdr:colOff>1843608</xdr:colOff>
      <xdr:row>49</xdr:row>
      <xdr:rowOff>624420</xdr:rowOff>
    </xdr:to>
    <xdr:pic>
      <xdr:nvPicPr>
        <xdr:cNvPr id="22" name="Picture 18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100658" y="19081753"/>
          <a:ext cx="1409700" cy="2857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412752</xdr:colOff>
      <xdr:row>58</xdr:row>
      <xdr:rowOff>328083</xdr:rowOff>
    </xdr:from>
    <xdr:to>
      <xdr:col>2</xdr:col>
      <xdr:colOff>1822452</xdr:colOff>
      <xdr:row>58</xdr:row>
      <xdr:rowOff>613833</xdr:rowOff>
    </xdr:to>
    <xdr:pic>
      <xdr:nvPicPr>
        <xdr:cNvPr id="23" name="Picture 18">
          <a:extLst>
            <a:ext uri="{FF2B5EF4-FFF2-40B4-BE49-F238E27FC236}">
              <a16:creationId xmlns:a16="http://schemas.microsoft.com/office/drawing/2014/main" xmlns="" id="{00000000-0008-0000-00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079502" y="22352000"/>
          <a:ext cx="1409700" cy="2857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412752</xdr:colOff>
      <xdr:row>65</xdr:row>
      <xdr:rowOff>328083</xdr:rowOff>
    </xdr:from>
    <xdr:to>
      <xdr:col>2</xdr:col>
      <xdr:colOff>1822452</xdr:colOff>
      <xdr:row>65</xdr:row>
      <xdr:rowOff>613833</xdr:rowOff>
    </xdr:to>
    <xdr:pic>
      <xdr:nvPicPr>
        <xdr:cNvPr id="24" name="Picture 18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079502" y="22352000"/>
          <a:ext cx="1409700" cy="2857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148167</xdr:colOff>
      <xdr:row>84</xdr:row>
      <xdr:rowOff>465666</xdr:rowOff>
    </xdr:from>
    <xdr:to>
      <xdr:col>2</xdr:col>
      <xdr:colOff>1557867</xdr:colOff>
      <xdr:row>84</xdr:row>
      <xdr:rowOff>751416</xdr:rowOff>
    </xdr:to>
    <xdr:pic>
      <xdr:nvPicPr>
        <xdr:cNvPr id="25" name="Picture 18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814917" y="6953249"/>
          <a:ext cx="1409700" cy="2857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148167</xdr:colOff>
      <xdr:row>91</xdr:row>
      <xdr:rowOff>465666</xdr:rowOff>
    </xdr:from>
    <xdr:to>
      <xdr:col>2</xdr:col>
      <xdr:colOff>1557867</xdr:colOff>
      <xdr:row>91</xdr:row>
      <xdr:rowOff>751416</xdr:rowOff>
    </xdr:to>
    <xdr:pic>
      <xdr:nvPicPr>
        <xdr:cNvPr id="26" name="Picture 18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814917" y="32744833"/>
          <a:ext cx="1409700" cy="2857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148167</xdr:colOff>
      <xdr:row>96</xdr:row>
      <xdr:rowOff>465666</xdr:rowOff>
    </xdr:from>
    <xdr:to>
      <xdr:col>2</xdr:col>
      <xdr:colOff>1557867</xdr:colOff>
      <xdr:row>96</xdr:row>
      <xdr:rowOff>751416</xdr:rowOff>
    </xdr:to>
    <xdr:pic>
      <xdr:nvPicPr>
        <xdr:cNvPr id="27" name="Picture 18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814917" y="37486166"/>
          <a:ext cx="1409700" cy="2857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370410</xdr:colOff>
      <xdr:row>102</xdr:row>
      <xdr:rowOff>328087</xdr:rowOff>
    </xdr:from>
    <xdr:to>
      <xdr:col>2</xdr:col>
      <xdr:colOff>1780110</xdr:colOff>
      <xdr:row>102</xdr:row>
      <xdr:rowOff>613837</xdr:rowOff>
    </xdr:to>
    <xdr:pic>
      <xdr:nvPicPr>
        <xdr:cNvPr id="28" name="Picture 18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037160" y="42777837"/>
          <a:ext cx="1409700" cy="2857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381000</xdr:colOff>
      <xdr:row>113</xdr:row>
      <xdr:rowOff>338666</xdr:rowOff>
    </xdr:from>
    <xdr:to>
      <xdr:col>2</xdr:col>
      <xdr:colOff>1790700</xdr:colOff>
      <xdr:row>113</xdr:row>
      <xdr:rowOff>624416</xdr:rowOff>
    </xdr:to>
    <xdr:pic>
      <xdr:nvPicPr>
        <xdr:cNvPr id="29" name="Picture 18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047750" y="46852416"/>
          <a:ext cx="1409700" cy="2857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381000</xdr:colOff>
      <xdr:row>120</xdr:row>
      <xdr:rowOff>338666</xdr:rowOff>
    </xdr:from>
    <xdr:to>
      <xdr:col>2</xdr:col>
      <xdr:colOff>1790700</xdr:colOff>
      <xdr:row>120</xdr:row>
      <xdr:rowOff>624416</xdr:rowOff>
    </xdr:to>
    <xdr:pic>
      <xdr:nvPicPr>
        <xdr:cNvPr id="30" name="Picture 18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047750" y="46492583"/>
          <a:ext cx="1409700" cy="2857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370410</xdr:colOff>
      <xdr:row>125</xdr:row>
      <xdr:rowOff>328087</xdr:rowOff>
    </xdr:from>
    <xdr:to>
      <xdr:col>2</xdr:col>
      <xdr:colOff>1780110</xdr:colOff>
      <xdr:row>125</xdr:row>
      <xdr:rowOff>613837</xdr:rowOff>
    </xdr:to>
    <xdr:pic>
      <xdr:nvPicPr>
        <xdr:cNvPr id="31" name="Picture 18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037160" y="42576754"/>
          <a:ext cx="1409700" cy="2857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370410</xdr:colOff>
      <xdr:row>132</xdr:row>
      <xdr:rowOff>328087</xdr:rowOff>
    </xdr:from>
    <xdr:to>
      <xdr:col>2</xdr:col>
      <xdr:colOff>1780110</xdr:colOff>
      <xdr:row>132</xdr:row>
      <xdr:rowOff>613837</xdr:rowOff>
    </xdr:to>
    <xdr:pic>
      <xdr:nvPicPr>
        <xdr:cNvPr id="32" name="Picture 18">
          <a:extLst>
            <a:ext uri="{FF2B5EF4-FFF2-40B4-BE49-F238E27FC236}">
              <a16:creationId xmlns:a16="http://schemas.microsoft.com/office/drawing/2014/main" xmlns="" id="{00000000-0008-0000-00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037160" y="50852920"/>
          <a:ext cx="1409700" cy="2857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370410</xdr:colOff>
      <xdr:row>137</xdr:row>
      <xdr:rowOff>328087</xdr:rowOff>
    </xdr:from>
    <xdr:to>
      <xdr:col>2</xdr:col>
      <xdr:colOff>1780110</xdr:colOff>
      <xdr:row>137</xdr:row>
      <xdr:rowOff>613837</xdr:rowOff>
    </xdr:to>
    <xdr:pic>
      <xdr:nvPicPr>
        <xdr:cNvPr id="33" name="Picture 18">
          <a:extLst>
            <a:ext uri="{FF2B5EF4-FFF2-40B4-BE49-F238E27FC236}">
              <a16:creationId xmlns:a16="http://schemas.microsoft.com/office/drawing/2014/main" xmlns="" id="{00000000-0008-0000-00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037160" y="50852920"/>
          <a:ext cx="1409700" cy="2857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370410</xdr:colOff>
      <xdr:row>142</xdr:row>
      <xdr:rowOff>328087</xdr:rowOff>
    </xdr:from>
    <xdr:to>
      <xdr:col>2</xdr:col>
      <xdr:colOff>1780110</xdr:colOff>
      <xdr:row>142</xdr:row>
      <xdr:rowOff>613837</xdr:rowOff>
    </xdr:to>
    <xdr:pic>
      <xdr:nvPicPr>
        <xdr:cNvPr id="34" name="Picture 18">
          <a:extLst>
            <a:ext uri="{FF2B5EF4-FFF2-40B4-BE49-F238E27FC236}">
              <a16:creationId xmlns:a16="http://schemas.microsoft.com/office/drawing/2014/main" xmlns="" id="{00000000-0008-0000-00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037160" y="56229254"/>
          <a:ext cx="1409700" cy="2857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370410</xdr:colOff>
      <xdr:row>149</xdr:row>
      <xdr:rowOff>328087</xdr:rowOff>
    </xdr:from>
    <xdr:to>
      <xdr:col>2</xdr:col>
      <xdr:colOff>1780110</xdr:colOff>
      <xdr:row>149</xdr:row>
      <xdr:rowOff>613837</xdr:rowOff>
    </xdr:to>
    <xdr:pic>
      <xdr:nvPicPr>
        <xdr:cNvPr id="35" name="Picture 18">
          <a:extLst>
            <a:ext uri="{FF2B5EF4-FFF2-40B4-BE49-F238E27FC236}">
              <a16:creationId xmlns:a16="http://schemas.microsoft.com/office/drawing/2014/main" xmlns="" id="{00000000-0008-0000-00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037160" y="58356504"/>
          <a:ext cx="1409700" cy="2857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370410</xdr:colOff>
      <xdr:row>154</xdr:row>
      <xdr:rowOff>328087</xdr:rowOff>
    </xdr:from>
    <xdr:to>
      <xdr:col>2</xdr:col>
      <xdr:colOff>1780110</xdr:colOff>
      <xdr:row>154</xdr:row>
      <xdr:rowOff>613837</xdr:rowOff>
    </xdr:to>
    <xdr:pic>
      <xdr:nvPicPr>
        <xdr:cNvPr id="36" name="Picture 18">
          <a:extLst>
            <a:ext uri="{FF2B5EF4-FFF2-40B4-BE49-F238E27FC236}">
              <a16:creationId xmlns:a16="http://schemas.microsoft.com/office/drawing/2014/main" xmlns="" id="{00000000-0008-0000-00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037160" y="61192837"/>
          <a:ext cx="1409700" cy="2857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370410</xdr:colOff>
      <xdr:row>161</xdr:row>
      <xdr:rowOff>328087</xdr:rowOff>
    </xdr:from>
    <xdr:to>
      <xdr:col>2</xdr:col>
      <xdr:colOff>1780110</xdr:colOff>
      <xdr:row>161</xdr:row>
      <xdr:rowOff>613837</xdr:rowOff>
    </xdr:to>
    <xdr:pic>
      <xdr:nvPicPr>
        <xdr:cNvPr id="37" name="Picture 18">
          <a:extLst>
            <a:ext uri="{FF2B5EF4-FFF2-40B4-BE49-F238E27FC236}">
              <a16:creationId xmlns:a16="http://schemas.microsoft.com/office/drawing/2014/main" xmlns="" id="{00000000-0008-0000-00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037160" y="61192837"/>
          <a:ext cx="1409700" cy="2857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370410</xdr:colOff>
      <xdr:row>166</xdr:row>
      <xdr:rowOff>328087</xdr:rowOff>
    </xdr:from>
    <xdr:to>
      <xdr:col>2</xdr:col>
      <xdr:colOff>1780110</xdr:colOff>
      <xdr:row>166</xdr:row>
      <xdr:rowOff>613837</xdr:rowOff>
    </xdr:to>
    <xdr:pic>
      <xdr:nvPicPr>
        <xdr:cNvPr id="38" name="Picture 18">
          <a:extLst>
            <a:ext uri="{FF2B5EF4-FFF2-40B4-BE49-F238E27FC236}">
              <a16:creationId xmlns:a16="http://schemas.microsoft.com/office/drawing/2014/main" xmlns="" id="{00000000-0008-0000-00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037160" y="66092920"/>
          <a:ext cx="1409700" cy="2857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370410</xdr:colOff>
      <xdr:row>173</xdr:row>
      <xdr:rowOff>328087</xdr:rowOff>
    </xdr:from>
    <xdr:to>
      <xdr:col>2</xdr:col>
      <xdr:colOff>1780110</xdr:colOff>
      <xdr:row>173</xdr:row>
      <xdr:rowOff>613837</xdr:rowOff>
    </xdr:to>
    <xdr:pic>
      <xdr:nvPicPr>
        <xdr:cNvPr id="39" name="Picture 18">
          <a:extLst>
            <a:ext uri="{FF2B5EF4-FFF2-40B4-BE49-F238E27FC236}">
              <a16:creationId xmlns:a16="http://schemas.microsoft.com/office/drawing/2014/main" xmlns="" id="{00000000-0008-0000-00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037160" y="66092920"/>
          <a:ext cx="1409700" cy="2857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370410</xdr:colOff>
      <xdr:row>178</xdr:row>
      <xdr:rowOff>328087</xdr:rowOff>
    </xdr:from>
    <xdr:to>
      <xdr:col>2</xdr:col>
      <xdr:colOff>1780110</xdr:colOff>
      <xdr:row>178</xdr:row>
      <xdr:rowOff>613837</xdr:rowOff>
    </xdr:to>
    <xdr:pic>
      <xdr:nvPicPr>
        <xdr:cNvPr id="40" name="Picture 18">
          <a:extLst>
            <a:ext uri="{FF2B5EF4-FFF2-40B4-BE49-F238E27FC236}">
              <a16:creationId xmlns:a16="http://schemas.microsoft.com/office/drawing/2014/main" xmlns="" id="{00000000-0008-0000-00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037160" y="68357754"/>
          <a:ext cx="1409700" cy="2857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370410</xdr:colOff>
      <xdr:row>183</xdr:row>
      <xdr:rowOff>328087</xdr:rowOff>
    </xdr:from>
    <xdr:to>
      <xdr:col>2</xdr:col>
      <xdr:colOff>1780110</xdr:colOff>
      <xdr:row>183</xdr:row>
      <xdr:rowOff>613837</xdr:rowOff>
    </xdr:to>
    <xdr:pic>
      <xdr:nvPicPr>
        <xdr:cNvPr id="41" name="Picture 18">
          <a:extLst>
            <a:ext uri="{FF2B5EF4-FFF2-40B4-BE49-F238E27FC236}">
              <a16:creationId xmlns:a16="http://schemas.microsoft.com/office/drawing/2014/main" xmlns="" id="{00000000-0008-0000-00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037160" y="50852920"/>
          <a:ext cx="1409700" cy="2857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370410</xdr:colOff>
      <xdr:row>188</xdr:row>
      <xdr:rowOff>328087</xdr:rowOff>
    </xdr:from>
    <xdr:to>
      <xdr:col>2</xdr:col>
      <xdr:colOff>1780110</xdr:colOff>
      <xdr:row>188</xdr:row>
      <xdr:rowOff>613837</xdr:rowOff>
    </xdr:to>
    <xdr:pic>
      <xdr:nvPicPr>
        <xdr:cNvPr id="42" name="Picture 18">
          <a:extLst>
            <a:ext uri="{FF2B5EF4-FFF2-40B4-BE49-F238E27FC236}">
              <a16:creationId xmlns:a16="http://schemas.microsoft.com/office/drawing/2014/main" xmlns="" id="{00000000-0008-0000-0000-00002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037160" y="75374504"/>
          <a:ext cx="1409700" cy="2857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381000</xdr:colOff>
      <xdr:row>198</xdr:row>
      <xdr:rowOff>338666</xdr:rowOff>
    </xdr:from>
    <xdr:to>
      <xdr:col>2</xdr:col>
      <xdr:colOff>1790700</xdr:colOff>
      <xdr:row>198</xdr:row>
      <xdr:rowOff>624416</xdr:rowOff>
    </xdr:to>
    <xdr:pic>
      <xdr:nvPicPr>
        <xdr:cNvPr id="44" name="Picture 18">
          <a:extLst>
            <a:ext uri="{FF2B5EF4-FFF2-40B4-BE49-F238E27FC236}">
              <a16:creationId xmlns:a16="http://schemas.microsoft.com/office/drawing/2014/main" xmlns="" id="{00000000-0008-0000-0000-00002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047750" y="49074916"/>
          <a:ext cx="1409700" cy="2857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370410</xdr:colOff>
      <xdr:row>231</xdr:row>
      <xdr:rowOff>328087</xdr:rowOff>
    </xdr:from>
    <xdr:to>
      <xdr:col>2</xdr:col>
      <xdr:colOff>1780110</xdr:colOff>
      <xdr:row>231</xdr:row>
      <xdr:rowOff>613837</xdr:rowOff>
    </xdr:to>
    <xdr:pic>
      <xdr:nvPicPr>
        <xdr:cNvPr id="47" name="Picture 18">
          <a:extLst>
            <a:ext uri="{FF2B5EF4-FFF2-40B4-BE49-F238E27FC236}">
              <a16:creationId xmlns:a16="http://schemas.microsoft.com/office/drawing/2014/main" xmlns="" id="{00000000-0008-0000-00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037160" y="71236420"/>
          <a:ext cx="1409700" cy="2857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370410</xdr:colOff>
      <xdr:row>240</xdr:row>
      <xdr:rowOff>328087</xdr:rowOff>
    </xdr:from>
    <xdr:to>
      <xdr:col>2</xdr:col>
      <xdr:colOff>1780110</xdr:colOff>
      <xdr:row>240</xdr:row>
      <xdr:rowOff>613837</xdr:rowOff>
    </xdr:to>
    <xdr:pic>
      <xdr:nvPicPr>
        <xdr:cNvPr id="48" name="Picture 18">
          <a:extLst>
            <a:ext uri="{FF2B5EF4-FFF2-40B4-BE49-F238E27FC236}">
              <a16:creationId xmlns:a16="http://schemas.microsoft.com/office/drawing/2014/main" xmlns="" id="{00000000-0008-0000-0000-00003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037160" y="91672837"/>
          <a:ext cx="1409700" cy="2857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370410</xdr:colOff>
      <xdr:row>245</xdr:row>
      <xdr:rowOff>328087</xdr:rowOff>
    </xdr:from>
    <xdr:to>
      <xdr:col>2</xdr:col>
      <xdr:colOff>1780110</xdr:colOff>
      <xdr:row>245</xdr:row>
      <xdr:rowOff>613837</xdr:rowOff>
    </xdr:to>
    <xdr:pic>
      <xdr:nvPicPr>
        <xdr:cNvPr id="50" name="Picture 18">
          <a:extLst>
            <a:ext uri="{FF2B5EF4-FFF2-40B4-BE49-F238E27FC236}">
              <a16:creationId xmlns:a16="http://schemas.microsoft.com/office/drawing/2014/main" xmlns="" id="{00000000-0008-0000-0000-00003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037160" y="94699670"/>
          <a:ext cx="1409700" cy="2857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370410</xdr:colOff>
      <xdr:row>250</xdr:row>
      <xdr:rowOff>328087</xdr:rowOff>
    </xdr:from>
    <xdr:to>
      <xdr:col>2</xdr:col>
      <xdr:colOff>1780110</xdr:colOff>
      <xdr:row>250</xdr:row>
      <xdr:rowOff>613837</xdr:rowOff>
    </xdr:to>
    <xdr:pic>
      <xdr:nvPicPr>
        <xdr:cNvPr id="51" name="Picture 18">
          <a:extLst>
            <a:ext uri="{FF2B5EF4-FFF2-40B4-BE49-F238E27FC236}">
              <a16:creationId xmlns:a16="http://schemas.microsoft.com/office/drawing/2014/main" xmlns="" id="{00000000-0008-0000-0000-00003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037160" y="96742254"/>
          <a:ext cx="1409700" cy="2857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370410</xdr:colOff>
      <xdr:row>255</xdr:row>
      <xdr:rowOff>328087</xdr:rowOff>
    </xdr:from>
    <xdr:to>
      <xdr:col>2</xdr:col>
      <xdr:colOff>1780110</xdr:colOff>
      <xdr:row>255</xdr:row>
      <xdr:rowOff>613837</xdr:rowOff>
    </xdr:to>
    <xdr:pic>
      <xdr:nvPicPr>
        <xdr:cNvPr id="52" name="Picture 18">
          <a:extLst>
            <a:ext uri="{FF2B5EF4-FFF2-40B4-BE49-F238E27FC236}">
              <a16:creationId xmlns:a16="http://schemas.microsoft.com/office/drawing/2014/main" xmlns="" id="{00000000-0008-0000-0000-00003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037160" y="98657837"/>
          <a:ext cx="1409700" cy="2857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148167</xdr:colOff>
      <xdr:row>278</xdr:row>
      <xdr:rowOff>465666</xdr:rowOff>
    </xdr:from>
    <xdr:to>
      <xdr:col>2</xdr:col>
      <xdr:colOff>1557867</xdr:colOff>
      <xdr:row>278</xdr:row>
      <xdr:rowOff>751416</xdr:rowOff>
    </xdr:to>
    <xdr:pic>
      <xdr:nvPicPr>
        <xdr:cNvPr id="55" name="Picture 18">
          <a:extLst>
            <a:ext uri="{FF2B5EF4-FFF2-40B4-BE49-F238E27FC236}">
              <a16:creationId xmlns:a16="http://schemas.microsoft.com/office/drawing/2014/main" xmlns="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814917" y="40216666"/>
          <a:ext cx="1409700" cy="2857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370410</xdr:colOff>
      <xdr:row>288</xdr:row>
      <xdr:rowOff>328087</xdr:rowOff>
    </xdr:from>
    <xdr:to>
      <xdr:col>2</xdr:col>
      <xdr:colOff>1780110</xdr:colOff>
      <xdr:row>288</xdr:row>
      <xdr:rowOff>613837</xdr:rowOff>
    </xdr:to>
    <xdr:pic>
      <xdr:nvPicPr>
        <xdr:cNvPr id="56" name="Picture 18">
          <a:extLst>
            <a:ext uri="{FF2B5EF4-FFF2-40B4-BE49-F238E27FC236}">
              <a16:creationId xmlns:a16="http://schemas.microsoft.com/office/drawing/2014/main" xmlns="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037160" y="98657837"/>
          <a:ext cx="1409700" cy="2857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370410</xdr:colOff>
      <xdr:row>312</xdr:row>
      <xdr:rowOff>328087</xdr:rowOff>
    </xdr:from>
    <xdr:to>
      <xdr:col>2</xdr:col>
      <xdr:colOff>1780110</xdr:colOff>
      <xdr:row>312</xdr:row>
      <xdr:rowOff>613837</xdr:rowOff>
    </xdr:to>
    <xdr:pic>
      <xdr:nvPicPr>
        <xdr:cNvPr id="58" name="Picture 18">
          <a:extLst>
            <a:ext uri="{FF2B5EF4-FFF2-40B4-BE49-F238E27FC236}">
              <a16:creationId xmlns:a16="http://schemas.microsoft.com/office/drawing/2014/main" xmlns="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037160" y="116554254"/>
          <a:ext cx="1409700" cy="2857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370410</xdr:colOff>
      <xdr:row>323</xdr:row>
      <xdr:rowOff>328087</xdr:rowOff>
    </xdr:from>
    <xdr:to>
      <xdr:col>2</xdr:col>
      <xdr:colOff>1780110</xdr:colOff>
      <xdr:row>323</xdr:row>
      <xdr:rowOff>613837</xdr:rowOff>
    </xdr:to>
    <xdr:pic>
      <xdr:nvPicPr>
        <xdr:cNvPr id="59" name="Picture 18">
          <a:extLst>
            <a:ext uri="{FF2B5EF4-FFF2-40B4-BE49-F238E27FC236}">
              <a16:creationId xmlns:a16="http://schemas.microsoft.com/office/drawing/2014/main" xmlns="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037160" y="122417420"/>
          <a:ext cx="1409700" cy="2857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338660</xdr:colOff>
      <xdr:row>338</xdr:row>
      <xdr:rowOff>338670</xdr:rowOff>
    </xdr:from>
    <xdr:to>
      <xdr:col>2</xdr:col>
      <xdr:colOff>1748360</xdr:colOff>
      <xdr:row>338</xdr:row>
      <xdr:rowOff>586320</xdr:rowOff>
    </xdr:to>
    <xdr:pic>
      <xdr:nvPicPr>
        <xdr:cNvPr id="61" name="Picture 18">
          <a:extLst>
            <a:ext uri="{FF2B5EF4-FFF2-40B4-BE49-F238E27FC236}">
              <a16:creationId xmlns:a16="http://schemas.microsoft.com/office/drawing/2014/main" xmlns="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005410" y="132069420"/>
          <a:ext cx="1409700" cy="2476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370410</xdr:colOff>
      <xdr:row>339</xdr:row>
      <xdr:rowOff>328087</xdr:rowOff>
    </xdr:from>
    <xdr:to>
      <xdr:col>2</xdr:col>
      <xdr:colOff>1780110</xdr:colOff>
      <xdr:row>339</xdr:row>
      <xdr:rowOff>613837</xdr:rowOff>
    </xdr:to>
    <xdr:pic>
      <xdr:nvPicPr>
        <xdr:cNvPr id="62" name="Picture 18">
          <a:extLst>
            <a:ext uri="{FF2B5EF4-FFF2-40B4-BE49-F238E27FC236}">
              <a16:creationId xmlns:a16="http://schemas.microsoft.com/office/drawing/2014/main" xmlns="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037160" y="132080004"/>
          <a:ext cx="1409700" cy="2857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370410</xdr:colOff>
      <xdr:row>344</xdr:row>
      <xdr:rowOff>328087</xdr:rowOff>
    </xdr:from>
    <xdr:to>
      <xdr:col>2</xdr:col>
      <xdr:colOff>1780110</xdr:colOff>
      <xdr:row>344</xdr:row>
      <xdr:rowOff>613837</xdr:rowOff>
    </xdr:to>
    <xdr:pic>
      <xdr:nvPicPr>
        <xdr:cNvPr id="63" name="Picture 18">
          <a:extLst>
            <a:ext uri="{FF2B5EF4-FFF2-40B4-BE49-F238E27FC236}">
              <a16:creationId xmlns:a16="http://schemas.microsoft.com/office/drawing/2014/main" xmlns="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037160" y="134334254"/>
          <a:ext cx="1409700" cy="2857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433908</xdr:colOff>
      <xdr:row>358</xdr:row>
      <xdr:rowOff>328082</xdr:rowOff>
    </xdr:from>
    <xdr:to>
      <xdr:col>2</xdr:col>
      <xdr:colOff>1843608</xdr:colOff>
      <xdr:row>358</xdr:row>
      <xdr:rowOff>567193</xdr:rowOff>
    </xdr:to>
    <xdr:pic>
      <xdr:nvPicPr>
        <xdr:cNvPr id="64" name="Picture 18">
          <a:extLst>
            <a:ext uri="{FF2B5EF4-FFF2-40B4-BE49-F238E27FC236}">
              <a16:creationId xmlns:a16="http://schemas.microsoft.com/office/drawing/2014/main" xmlns="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100658" y="139467165"/>
          <a:ext cx="1409700" cy="239111"/>
        </a:xfrm>
        <a:prstGeom prst="rect">
          <a:avLst/>
        </a:prstGeom>
        <a:noFill/>
      </xdr:spPr>
    </xdr:pic>
    <xdr:clientData/>
  </xdr:twoCellAnchor>
  <xdr:twoCellAnchor>
    <xdr:from>
      <xdr:col>2</xdr:col>
      <xdr:colOff>370410</xdr:colOff>
      <xdr:row>360</xdr:row>
      <xdr:rowOff>328087</xdr:rowOff>
    </xdr:from>
    <xdr:to>
      <xdr:col>2</xdr:col>
      <xdr:colOff>1780110</xdr:colOff>
      <xdr:row>360</xdr:row>
      <xdr:rowOff>613837</xdr:rowOff>
    </xdr:to>
    <xdr:pic>
      <xdr:nvPicPr>
        <xdr:cNvPr id="65" name="Picture 18">
          <a:extLst>
            <a:ext uri="{FF2B5EF4-FFF2-40B4-BE49-F238E27FC236}">
              <a16:creationId xmlns:a16="http://schemas.microsoft.com/office/drawing/2014/main" xmlns="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037160" y="139763504"/>
          <a:ext cx="1409700" cy="2857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370410</xdr:colOff>
      <xdr:row>371</xdr:row>
      <xdr:rowOff>328087</xdr:rowOff>
    </xdr:from>
    <xdr:to>
      <xdr:col>2</xdr:col>
      <xdr:colOff>1780110</xdr:colOff>
      <xdr:row>371</xdr:row>
      <xdr:rowOff>613837</xdr:rowOff>
    </xdr:to>
    <xdr:pic>
      <xdr:nvPicPr>
        <xdr:cNvPr id="66" name="Picture 18">
          <a:extLst>
            <a:ext uri="{FF2B5EF4-FFF2-40B4-BE49-F238E27FC236}">
              <a16:creationId xmlns:a16="http://schemas.microsoft.com/office/drawing/2014/main" xmlns="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037160" y="136747254"/>
          <a:ext cx="1409700" cy="2857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380992</xdr:colOff>
      <xdr:row>380</xdr:row>
      <xdr:rowOff>306914</xdr:rowOff>
    </xdr:from>
    <xdr:to>
      <xdr:col>2</xdr:col>
      <xdr:colOff>1790692</xdr:colOff>
      <xdr:row>380</xdr:row>
      <xdr:rowOff>597960</xdr:rowOff>
    </xdr:to>
    <xdr:pic>
      <xdr:nvPicPr>
        <xdr:cNvPr id="67" name="Picture 18">
          <a:extLst>
            <a:ext uri="{FF2B5EF4-FFF2-40B4-BE49-F238E27FC236}">
              <a16:creationId xmlns:a16="http://schemas.microsoft.com/office/drawing/2014/main" xmlns="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047742" y="148907497"/>
          <a:ext cx="1409700" cy="291046"/>
        </a:xfrm>
        <a:prstGeom prst="rect">
          <a:avLst/>
        </a:prstGeom>
        <a:noFill/>
      </xdr:spPr>
    </xdr:pic>
    <xdr:clientData/>
  </xdr:twoCellAnchor>
  <xdr:twoCellAnchor>
    <xdr:from>
      <xdr:col>2</xdr:col>
      <xdr:colOff>412742</xdr:colOff>
      <xdr:row>385</xdr:row>
      <xdr:rowOff>306916</xdr:rowOff>
    </xdr:from>
    <xdr:to>
      <xdr:col>2</xdr:col>
      <xdr:colOff>1822442</xdr:colOff>
      <xdr:row>385</xdr:row>
      <xdr:rowOff>587378</xdr:rowOff>
    </xdr:to>
    <xdr:pic>
      <xdr:nvPicPr>
        <xdr:cNvPr id="68" name="Picture 18">
          <a:extLst>
            <a:ext uri="{FF2B5EF4-FFF2-40B4-BE49-F238E27FC236}">
              <a16:creationId xmlns:a16="http://schemas.microsoft.com/office/drawing/2014/main" xmlns="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079492" y="150960666"/>
          <a:ext cx="1409700" cy="280462"/>
        </a:xfrm>
        <a:prstGeom prst="rect">
          <a:avLst/>
        </a:prstGeom>
        <a:noFill/>
      </xdr:spPr>
    </xdr:pic>
    <xdr:clientData/>
  </xdr:twoCellAnchor>
  <xdr:twoCellAnchor>
    <xdr:from>
      <xdr:col>2</xdr:col>
      <xdr:colOff>391577</xdr:colOff>
      <xdr:row>390</xdr:row>
      <xdr:rowOff>296330</xdr:rowOff>
    </xdr:from>
    <xdr:to>
      <xdr:col>2</xdr:col>
      <xdr:colOff>1801277</xdr:colOff>
      <xdr:row>390</xdr:row>
      <xdr:rowOff>597959</xdr:rowOff>
    </xdr:to>
    <xdr:pic>
      <xdr:nvPicPr>
        <xdr:cNvPr id="69" name="Picture 18">
          <a:extLst>
            <a:ext uri="{FF2B5EF4-FFF2-40B4-BE49-F238E27FC236}">
              <a16:creationId xmlns:a16="http://schemas.microsoft.com/office/drawing/2014/main" xmlns="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058327" y="153003247"/>
          <a:ext cx="1409700" cy="301629"/>
        </a:xfrm>
        <a:prstGeom prst="rect">
          <a:avLst/>
        </a:prstGeom>
        <a:noFill/>
      </xdr:spPr>
    </xdr:pic>
    <xdr:clientData/>
  </xdr:twoCellAnchor>
  <xdr:twoCellAnchor>
    <xdr:from>
      <xdr:col>2</xdr:col>
      <xdr:colOff>380993</xdr:colOff>
      <xdr:row>395</xdr:row>
      <xdr:rowOff>306916</xdr:rowOff>
    </xdr:from>
    <xdr:to>
      <xdr:col>2</xdr:col>
      <xdr:colOff>1790693</xdr:colOff>
      <xdr:row>395</xdr:row>
      <xdr:rowOff>587378</xdr:rowOff>
    </xdr:to>
    <xdr:pic>
      <xdr:nvPicPr>
        <xdr:cNvPr id="70" name="Picture 18">
          <a:extLst>
            <a:ext uri="{FF2B5EF4-FFF2-40B4-BE49-F238E27FC236}">
              <a16:creationId xmlns:a16="http://schemas.microsoft.com/office/drawing/2014/main" xmlns="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047743" y="155066999"/>
          <a:ext cx="1409700" cy="280462"/>
        </a:xfrm>
        <a:prstGeom prst="rect">
          <a:avLst/>
        </a:prstGeom>
        <a:noFill/>
      </xdr:spPr>
    </xdr:pic>
    <xdr:clientData/>
  </xdr:twoCellAnchor>
  <xdr:twoCellAnchor>
    <xdr:from>
      <xdr:col>2</xdr:col>
      <xdr:colOff>412744</xdr:colOff>
      <xdr:row>405</xdr:row>
      <xdr:rowOff>317497</xdr:rowOff>
    </xdr:from>
    <xdr:to>
      <xdr:col>2</xdr:col>
      <xdr:colOff>1822444</xdr:colOff>
      <xdr:row>405</xdr:row>
      <xdr:rowOff>613830</xdr:rowOff>
    </xdr:to>
    <xdr:pic>
      <xdr:nvPicPr>
        <xdr:cNvPr id="72" name="Picture 18">
          <a:extLst>
            <a:ext uri="{FF2B5EF4-FFF2-40B4-BE49-F238E27FC236}">
              <a16:creationId xmlns:a16="http://schemas.microsoft.com/office/drawing/2014/main" xmlns="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079494" y="159183914"/>
          <a:ext cx="1409700" cy="296333"/>
        </a:xfrm>
        <a:prstGeom prst="rect">
          <a:avLst/>
        </a:prstGeom>
        <a:noFill/>
      </xdr:spPr>
    </xdr:pic>
    <xdr:clientData/>
  </xdr:twoCellAnchor>
  <xdr:twoCellAnchor>
    <xdr:from>
      <xdr:col>2</xdr:col>
      <xdr:colOff>370410</xdr:colOff>
      <xdr:row>408</xdr:row>
      <xdr:rowOff>328087</xdr:rowOff>
    </xdr:from>
    <xdr:to>
      <xdr:col>2</xdr:col>
      <xdr:colOff>1780110</xdr:colOff>
      <xdr:row>408</xdr:row>
      <xdr:rowOff>613837</xdr:rowOff>
    </xdr:to>
    <xdr:pic>
      <xdr:nvPicPr>
        <xdr:cNvPr id="73" name="Picture 18">
          <a:extLst>
            <a:ext uri="{FF2B5EF4-FFF2-40B4-BE49-F238E27FC236}">
              <a16:creationId xmlns:a16="http://schemas.microsoft.com/office/drawing/2014/main" xmlns="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037160" y="160739670"/>
          <a:ext cx="1409700" cy="2857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370408</xdr:colOff>
      <xdr:row>415</xdr:row>
      <xdr:rowOff>317500</xdr:rowOff>
    </xdr:from>
    <xdr:to>
      <xdr:col>2</xdr:col>
      <xdr:colOff>1780108</xdr:colOff>
      <xdr:row>415</xdr:row>
      <xdr:rowOff>603252</xdr:rowOff>
    </xdr:to>
    <xdr:pic>
      <xdr:nvPicPr>
        <xdr:cNvPr id="74" name="Picture 18">
          <a:extLst>
            <a:ext uri="{FF2B5EF4-FFF2-40B4-BE49-F238E27FC236}">
              <a16:creationId xmlns:a16="http://schemas.microsoft.com/office/drawing/2014/main" xmlns="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037158" y="163152667"/>
          <a:ext cx="1409700" cy="285752"/>
        </a:xfrm>
        <a:prstGeom prst="rect">
          <a:avLst/>
        </a:prstGeom>
        <a:noFill/>
      </xdr:spPr>
    </xdr:pic>
    <xdr:clientData/>
  </xdr:twoCellAnchor>
  <xdr:twoCellAnchor>
    <xdr:from>
      <xdr:col>2</xdr:col>
      <xdr:colOff>370410</xdr:colOff>
      <xdr:row>418</xdr:row>
      <xdr:rowOff>328087</xdr:rowOff>
    </xdr:from>
    <xdr:to>
      <xdr:col>2</xdr:col>
      <xdr:colOff>1780110</xdr:colOff>
      <xdr:row>418</xdr:row>
      <xdr:rowOff>613837</xdr:rowOff>
    </xdr:to>
    <xdr:pic>
      <xdr:nvPicPr>
        <xdr:cNvPr id="75" name="Picture 18">
          <a:extLst>
            <a:ext uri="{FF2B5EF4-FFF2-40B4-BE49-F238E27FC236}">
              <a16:creationId xmlns:a16="http://schemas.microsoft.com/office/drawing/2014/main" xmlns="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037160" y="164846004"/>
          <a:ext cx="1409700" cy="2857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433907</xdr:colOff>
      <xdr:row>449</xdr:row>
      <xdr:rowOff>306917</xdr:rowOff>
    </xdr:from>
    <xdr:to>
      <xdr:col>2</xdr:col>
      <xdr:colOff>1843607</xdr:colOff>
      <xdr:row>449</xdr:row>
      <xdr:rowOff>592666</xdr:rowOff>
    </xdr:to>
    <xdr:pic>
      <xdr:nvPicPr>
        <xdr:cNvPr id="78" name="Picture 18">
          <a:extLst>
            <a:ext uri="{FF2B5EF4-FFF2-40B4-BE49-F238E27FC236}">
              <a16:creationId xmlns:a16="http://schemas.microsoft.com/office/drawing/2014/main" xmlns="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100657" y="174254584"/>
          <a:ext cx="1409700" cy="285749"/>
        </a:xfrm>
        <a:prstGeom prst="rect">
          <a:avLst/>
        </a:prstGeom>
        <a:noFill/>
      </xdr:spPr>
    </xdr:pic>
    <xdr:clientData/>
  </xdr:twoCellAnchor>
  <xdr:twoCellAnchor>
    <xdr:from>
      <xdr:col>2</xdr:col>
      <xdr:colOff>359827</xdr:colOff>
      <xdr:row>464</xdr:row>
      <xdr:rowOff>306917</xdr:rowOff>
    </xdr:from>
    <xdr:to>
      <xdr:col>2</xdr:col>
      <xdr:colOff>1769527</xdr:colOff>
      <xdr:row>464</xdr:row>
      <xdr:rowOff>546104</xdr:rowOff>
    </xdr:to>
    <xdr:pic>
      <xdr:nvPicPr>
        <xdr:cNvPr id="79" name="Picture 18">
          <a:extLst>
            <a:ext uri="{FF2B5EF4-FFF2-40B4-BE49-F238E27FC236}">
              <a16:creationId xmlns:a16="http://schemas.microsoft.com/office/drawing/2014/main" xmlns="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026577" y="178995917"/>
          <a:ext cx="1409700" cy="239187"/>
        </a:xfrm>
        <a:prstGeom prst="rect">
          <a:avLst/>
        </a:prstGeom>
        <a:noFill/>
      </xdr:spPr>
    </xdr:pic>
    <xdr:clientData/>
  </xdr:twoCellAnchor>
  <xdr:twoCellAnchor>
    <xdr:from>
      <xdr:col>2</xdr:col>
      <xdr:colOff>370410</xdr:colOff>
      <xdr:row>477</xdr:row>
      <xdr:rowOff>328087</xdr:rowOff>
    </xdr:from>
    <xdr:to>
      <xdr:col>2</xdr:col>
      <xdr:colOff>1780110</xdr:colOff>
      <xdr:row>477</xdr:row>
      <xdr:rowOff>613837</xdr:rowOff>
    </xdr:to>
    <xdr:pic>
      <xdr:nvPicPr>
        <xdr:cNvPr id="80" name="Picture 18">
          <a:extLst>
            <a:ext uri="{FF2B5EF4-FFF2-40B4-BE49-F238E27FC236}">
              <a16:creationId xmlns:a16="http://schemas.microsoft.com/office/drawing/2014/main" xmlns="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037160" y="181980420"/>
          <a:ext cx="1409700" cy="2857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370410</xdr:colOff>
      <xdr:row>488</xdr:row>
      <xdr:rowOff>328087</xdr:rowOff>
    </xdr:from>
    <xdr:to>
      <xdr:col>2</xdr:col>
      <xdr:colOff>1780110</xdr:colOff>
      <xdr:row>488</xdr:row>
      <xdr:rowOff>613837</xdr:rowOff>
    </xdr:to>
    <xdr:pic>
      <xdr:nvPicPr>
        <xdr:cNvPr id="81" name="Picture 18">
          <a:extLst>
            <a:ext uri="{FF2B5EF4-FFF2-40B4-BE49-F238E27FC236}">
              <a16:creationId xmlns:a16="http://schemas.microsoft.com/office/drawing/2014/main" xmlns="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037160" y="186721754"/>
          <a:ext cx="1409700" cy="2857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370410</xdr:colOff>
      <xdr:row>499</xdr:row>
      <xdr:rowOff>328087</xdr:rowOff>
    </xdr:from>
    <xdr:to>
      <xdr:col>2</xdr:col>
      <xdr:colOff>1780110</xdr:colOff>
      <xdr:row>499</xdr:row>
      <xdr:rowOff>613837</xdr:rowOff>
    </xdr:to>
    <xdr:pic>
      <xdr:nvPicPr>
        <xdr:cNvPr id="82" name="Picture 18">
          <a:extLst>
            <a:ext uri="{FF2B5EF4-FFF2-40B4-BE49-F238E27FC236}">
              <a16:creationId xmlns:a16="http://schemas.microsoft.com/office/drawing/2014/main" xmlns="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037160" y="190341254"/>
          <a:ext cx="1409700" cy="2857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412737</xdr:colOff>
      <xdr:row>193</xdr:row>
      <xdr:rowOff>317490</xdr:rowOff>
    </xdr:from>
    <xdr:to>
      <xdr:col>2</xdr:col>
      <xdr:colOff>1822437</xdr:colOff>
      <xdr:row>193</xdr:row>
      <xdr:rowOff>603240</xdr:rowOff>
    </xdr:to>
    <xdr:pic>
      <xdr:nvPicPr>
        <xdr:cNvPr id="83" name="Picture 18">
          <a:extLst>
            <a:ext uri="{FF2B5EF4-FFF2-40B4-BE49-F238E27FC236}">
              <a16:creationId xmlns:a16="http://schemas.microsoft.com/office/drawing/2014/main" xmlns="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079487" y="77321823"/>
          <a:ext cx="1409700" cy="2857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391583</xdr:colOff>
      <xdr:row>220</xdr:row>
      <xdr:rowOff>317499</xdr:rowOff>
    </xdr:from>
    <xdr:to>
      <xdr:col>2</xdr:col>
      <xdr:colOff>1801283</xdr:colOff>
      <xdr:row>220</xdr:row>
      <xdr:rowOff>603249</xdr:rowOff>
    </xdr:to>
    <xdr:pic>
      <xdr:nvPicPr>
        <xdr:cNvPr id="84" name="Picture 18">
          <a:extLst>
            <a:ext uri="{FF2B5EF4-FFF2-40B4-BE49-F238E27FC236}">
              <a16:creationId xmlns:a16="http://schemas.microsoft.com/office/drawing/2014/main" xmlns="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058333" y="84783082"/>
          <a:ext cx="1409700" cy="2857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380988</xdr:colOff>
      <xdr:row>229</xdr:row>
      <xdr:rowOff>306907</xdr:rowOff>
    </xdr:from>
    <xdr:to>
      <xdr:col>2</xdr:col>
      <xdr:colOff>1790688</xdr:colOff>
      <xdr:row>229</xdr:row>
      <xdr:rowOff>592657</xdr:rowOff>
    </xdr:to>
    <xdr:pic>
      <xdr:nvPicPr>
        <xdr:cNvPr id="85" name="Picture 18">
          <a:extLst>
            <a:ext uri="{FF2B5EF4-FFF2-40B4-BE49-F238E27FC236}">
              <a16:creationId xmlns:a16="http://schemas.microsoft.com/office/drawing/2014/main" xmlns="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047738" y="87799324"/>
          <a:ext cx="1409700" cy="2857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433903</xdr:colOff>
      <xdr:row>234</xdr:row>
      <xdr:rowOff>317490</xdr:rowOff>
    </xdr:from>
    <xdr:to>
      <xdr:col>2</xdr:col>
      <xdr:colOff>1843603</xdr:colOff>
      <xdr:row>234</xdr:row>
      <xdr:rowOff>603240</xdr:rowOff>
    </xdr:to>
    <xdr:pic>
      <xdr:nvPicPr>
        <xdr:cNvPr id="86" name="Picture 18">
          <a:extLst>
            <a:ext uri="{FF2B5EF4-FFF2-40B4-BE49-F238E27FC236}">
              <a16:creationId xmlns:a16="http://schemas.microsoft.com/office/drawing/2014/main" xmlns="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100653" y="89852490"/>
          <a:ext cx="1409700" cy="2857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444486</xdr:colOff>
      <xdr:row>239</xdr:row>
      <xdr:rowOff>306907</xdr:rowOff>
    </xdr:from>
    <xdr:to>
      <xdr:col>2</xdr:col>
      <xdr:colOff>1854186</xdr:colOff>
      <xdr:row>239</xdr:row>
      <xdr:rowOff>592657</xdr:rowOff>
    </xdr:to>
    <xdr:pic>
      <xdr:nvPicPr>
        <xdr:cNvPr id="87" name="Picture 18">
          <a:extLst>
            <a:ext uri="{FF2B5EF4-FFF2-40B4-BE49-F238E27FC236}">
              <a16:creationId xmlns:a16="http://schemas.microsoft.com/office/drawing/2014/main" xmlns="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111236" y="91757490"/>
          <a:ext cx="1409700" cy="2857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476235</xdr:colOff>
      <xdr:row>244</xdr:row>
      <xdr:rowOff>317490</xdr:rowOff>
    </xdr:from>
    <xdr:to>
      <xdr:col>2</xdr:col>
      <xdr:colOff>1885935</xdr:colOff>
      <xdr:row>244</xdr:row>
      <xdr:rowOff>603240</xdr:rowOff>
    </xdr:to>
    <xdr:pic>
      <xdr:nvPicPr>
        <xdr:cNvPr id="88" name="Picture 18">
          <a:extLst>
            <a:ext uri="{FF2B5EF4-FFF2-40B4-BE49-F238E27FC236}">
              <a16:creationId xmlns:a16="http://schemas.microsoft.com/office/drawing/2014/main" xmlns="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142985" y="93683657"/>
          <a:ext cx="1409700" cy="2857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412737</xdr:colOff>
      <xdr:row>249</xdr:row>
      <xdr:rowOff>306907</xdr:rowOff>
    </xdr:from>
    <xdr:to>
      <xdr:col>2</xdr:col>
      <xdr:colOff>1822437</xdr:colOff>
      <xdr:row>249</xdr:row>
      <xdr:rowOff>592657</xdr:rowOff>
    </xdr:to>
    <xdr:pic>
      <xdr:nvPicPr>
        <xdr:cNvPr id="89" name="Picture 18">
          <a:extLst>
            <a:ext uri="{FF2B5EF4-FFF2-40B4-BE49-F238E27FC236}">
              <a16:creationId xmlns:a16="http://schemas.microsoft.com/office/drawing/2014/main" xmlns="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079487" y="95757990"/>
          <a:ext cx="1409700" cy="2857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444486</xdr:colOff>
      <xdr:row>254</xdr:row>
      <xdr:rowOff>306907</xdr:rowOff>
    </xdr:from>
    <xdr:to>
      <xdr:col>2</xdr:col>
      <xdr:colOff>1854186</xdr:colOff>
      <xdr:row>254</xdr:row>
      <xdr:rowOff>592657</xdr:rowOff>
    </xdr:to>
    <xdr:pic>
      <xdr:nvPicPr>
        <xdr:cNvPr id="90" name="Picture 18">
          <a:extLst>
            <a:ext uri="{FF2B5EF4-FFF2-40B4-BE49-F238E27FC236}">
              <a16:creationId xmlns:a16="http://schemas.microsoft.com/office/drawing/2014/main" xmlns="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111236" y="97842907"/>
          <a:ext cx="1409700" cy="2857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402154</xdr:colOff>
      <xdr:row>267</xdr:row>
      <xdr:rowOff>444486</xdr:rowOff>
    </xdr:from>
    <xdr:to>
      <xdr:col>2</xdr:col>
      <xdr:colOff>1811854</xdr:colOff>
      <xdr:row>267</xdr:row>
      <xdr:rowOff>730236</xdr:rowOff>
    </xdr:to>
    <xdr:pic>
      <xdr:nvPicPr>
        <xdr:cNvPr id="91" name="Picture 18">
          <a:extLst>
            <a:ext uri="{FF2B5EF4-FFF2-40B4-BE49-F238E27FC236}">
              <a16:creationId xmlns:a16="http://schemas.microsoft.com/office/drawing/2014/main" xmlns="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068904" y="102795903"/>
          <a:ext cx="1409700" cy="2857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359819</xdr:colOff>
      <xdr:row>282</xdr:row>
      <xdr:rowOff>306917</xdr:rowOff>
    </xdr:from>
    <xdr:to>
      <xdr:col>2</xdr:col>
      <xdr:colOff>1769519</xdr:colOff>
      <xdr:row>282</xdr:row>
      <xdr:rowOff>624416</xdr:rowOff>
    </xdr:to>
    <xdr:pic>
      <xdr:nvPicPr>
        <xdr:cNvPr id="92" name="Picture 18">
          <a:extLst>
            <a:ext uri="{FF2B5EF4-FFF2-40B4-BE49-F238E27FC236}">
              <a16:creationId xmlns:a16="http://schemas.microsoft.com/office/drawing/2014/main" xmlns="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026569" y="108923667"/>
          <a:ext cx="1409700" cy="317499"/>
        </a:xfrm>
        <a:prstGeom prst="rect">
          <a:avLst/>
        </a:prstGeom>
        <a:noFill/>
      </xdr:spPr>
    </xdr:pic>
    <xdr:clientData/>
  </xdr:twoCellAnchor>
  <xdr:twoCellAnchor>
    <xdr:from>
      <xdr:col>2</xdr:col>
      <xdr:colOff>423320</xdr:colOff>
      <xdr:row>284</xdr:row>
      <xdr:rowOff>317490</xdr:rowOff>
    </xdr:from>
    <xdr:to>
      <xdr:col>2</xdr:col>
      <xdr:colOff>1833020</xdr:colOff>
      <xdr:row>284</xdr:row>
      <xdr:rowOff>603240</xdr:rowOff>
    </xdr:to>
    <xdr:pic>
      <xdr:nvPicPr>
        <xdr:cNvPr id="93" name="Picture 18">
          <a:extLst>
            <a:ext uri="{FF2B5EF4-FFF2-40B4-BE49-F238E27FC236}">
              <a16:creationId xmlns:a16="http://schemas.microsoft.com/office/drawing/2014/main" xmlns="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090070" y="109664490"/>
          <a:ext cx="1409700" cy="2857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338654</xdr:colOff>
      <xdr:row>310</xdr:row>
      <xdr:rowOff>306917</xdr:rowOff>
    </xdr:from>
    <xdr:to>
      <xdr:col>2</xdr:col>
      <xdr:colOff>1895990</xdr:colOff>
      <xdr:row>310</xdr:row>
      <xdr:rowOff>560917</xdr:rowOff>
    </xdr:to>
    <xdr:pic>
      <xdr:nvPicPr>
        <xdr:cNvPr id="94" name="Picture 18">
          <a:extLst>
            <a:ext uri="{FF2B5EF4-FFF2-40B4-BE49-F238E27FC236}">
              <a16:creationId xmlns:a16="http://schemas.microsoft.com/office/drawing/2014/main" xmlns="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005404" y="119443500"/>
          <a:ext cx="1557336" cy="254000"/>
        </a:xfrm>
        <a:prstGeom prst="rect">
          <a:avLst/>
        </a:prstGeom>
        <a:noFill/>
      </xdr:spPr>
    </xdr:pic>
    <xdr:clientData/>
  </xdr:twoCellAnchor>
  <xdr:twoCellAnchor>
    <xdr:from>
      <xdr:col>2</xdr:col>
      <xdr:colOff>370405</xdr:colOff>
      <xdr:row>331</xdr:row>
      <xdr:rowOff>317500</xdr:rowOff>
    </xdr:from>
    <xdr:to>
      <xdr:col>2</xdr:col>
      <xdr:colOff>1780105</xdr:colOff>
      <xdr:row>331</xdr:row>
      <xdr:rowOff>603250</xdr:rowOff>
    </xdr:to>
    <xdr:pic>
      <xdr:nvPicPr>
        <xdr:cNvPr id="95" name="Picture 18">
          <a:extLst>
            <a:ext uri="{FF2B5EF4-FFF2-40B4-BE49-F238E27FC236}">
              <a16:creationId xmlns:a16="http://schemas.microsoft.com/office/drawing/2014/main" xmlns="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037155" y="129127250"/>
          <a:ext cx="1409700" cy="2857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444486</xdr:colOff>
      <xdr:row>333</xdr:row>
      <xdr:rowOff>328073</xdr:rowOff>
    </xdr:from>
    <xdr:to>
      <xdr:col>2</xdr:col>
      <xdr:colOff>1854186</xdr:colOff>
      <xdr:row>333</xdr:row>
      <xdr:rowOff>613823</xdr:rowOff>
    </xdr:to>
    <xdr:pic>
      <xdr:nvPicPr>
        <xdr:cNvPr id="96" name="Picture 18">
          <a:extLst>
            <a:ext uri="{FF2B5EF4-FFF2-40B4-BE49-F238E27FC236}">
              <a16:creationId xmlns:a16="http://schemas.microsoft.com/office/drawing/2014/main" xmlns="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111236" y="129868073"/>
          <a:ext cx="1409700" cy="2857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381000</xdr:colOff>
      <xdr:row>340</xdr:row>
      <xdr:rowOff>306917</xdr:rowOff>
    </xdr:from>
    <xdr:to>
      <xdr:col>2</xdr:col>
      <xdr:colOff>1790700</xdr:colOff>
      <xdr:row>340</xdr:row>
      <xdr:rowOff>592667</xdr:rowOff>
    </xdr:to>
    <xdr:pic>
      <xdr:nvPicPr>
        <xdr:cNvPr id="97" name="Picture 18">
          <a:extLst>
            <a:ext uri="{FF2B5EF4-FFF2-40B4-BE49-F238E27FC236}">
              <a16:creationId xmlns:a16="http://schemas.microsoft.com/office/drawing/2014/main" xmlns="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047750" y="132863167"/>
          <a:ext cx="1409700" cy="2857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338656</xdr:colOff>
      <xdr:row>349</xdr:row>
      <xdr:rowOff>306907</xdr:rowOff>
    </xdr:from>
    <xdr:to>
      <xdr:col>2</xdr:col>
      <xdr:colOff>1748356</xdr:colOff>
      <xdr:row>349</xdr:row>
      <xdr:rowOff>592657</xdr:rowOff>
    </xdr:to>
    <xdr:pic>
      <xdr:nvPicPr>
        <xdr:cNvPr id="98" name="Picture 18">
          <a:extLst>
            <a:ext uri="{FF2B5EF4-FFF2-40B4-BE49-F238E27FC236}">
              <a16:creationId xmlns:a16="http://schemas.microsoft.com/office/drawing/2014/main" xmlns="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005406" y="136038157"/>
          <a:ext cx="1409700" cy="2857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423320</xdr:colOff>
      <xdr:row>367</xdr:row>
      <xdr:rowOff>317490</xdr:rowOff>
    </xdr:from>
    <xdr:to>
      <xdr:col>2</xdr:col>
      <xdr:colOff>1833020</xdr:colOff>
      <xdr:row>367</xdr:row>
      <xdr:rowOff>603240</xdr:rowOff>
    </xdr:to>
    <xdr:pic>
      <xdr:nvPicPr>
        <xdr:cNvPr id="99" name="Picture 18">
          <a:extLst>
            <a:ext uri="{FF2B5EF4-FFF2-40B4-BE49-F238E27FC236}">
              <a16:creationId xmlns:a16="http://schemas.microsoft.com/office/drawing/2014/main" xmlns="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090070" y="143234823"/>
          <a:ext cx="1409700" cy="2857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402154</xdr:colOff>
      <xdr:row>372</xdr:row>
      <xdr:rowOff>328073</xdr:rowOff>
    </xdr:from>
    <xdr:to>
      <xdr:col>2</xdr:col>
      <xdr:colOff>1811854</xdr:colOff>
      <xdr:row>372</xdr:row>
      <xdr:rowOff>613823</xdr:rowOff>
    </xdr:to>
    <xdr:pic>
      <xdr:nvPicPr>
        <xdr:cNvPr id="100" name="Picture 18">
          <a:extLst>
            <a:ext uri="{FF2B5EF4-FFF2-40B4-BE49-F238E27FC236}">
              <a16:creationId xmlns:a16="http://schemas.microsoft.com/office/drawing/2014/main" xmlns="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068904" y="145467906"/>
          <a:ext cx="1409700" cy="2857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359822</xdr:colOff>
      <xdr:row>377</xdr:row>
      <xdr:rowOff>317490</xdr:rowOff>
    </xdr:from>
    <xdr:to>
      <xdr:col>2</xdr:col>
      <xdr:colOff>1769522</xdr:colOff>
      <xdr:row>377</xdr:row>
      <xdr:rowOff>603240</xdr:rowOff>
    </xdr:to>
    <xdr:pic>
      <xdr:nvPicPr>
        <xdr:cNvPr id="101" name="Picture 18">
          <a:extLst>
            <a:ext uri="{FF2B5EF4-FFF2-40B4-BE49-F238E27FC236}">
              <a16:creationId xmlns:a16="http://schemas.microsoft.com/office/drawing/2014/main" xmlns="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026572" y="147690407"/>
          <a:ext cx="1409700" cy="2857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423333</xdr:colOff>
      <xdr:row>382</xdr:row>
      <xdr:rowOff>338666</xdr:rowOff>
    </xdr:from>
    <xdr:to>
      <xdr:col>2</xdr:col>
      <xdr:colOff>1833033</xdr:colOff>
      <xdr:row>382</xdr:row>
      <xdr:rowOff>624416</xdr:rowOff>
    </xdr:to>
    <xdr:pic>
      <xdr:nvPicPr>
        <xdr:cNvPr id="102" name="Picture 18">
          <a:extLst>
            <a:ext uri="{FF2B5EF4-FFF2-40B4-BE49-F238E27FC236}">
              <a16:creationId xmlns:a16="http://schemas.microsoft.com/office/drawing/2014/main" xmlns="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090083" y="149764749"/>
          <a:ext cx="1409700" cy="2857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359822</xdr:colOff>
      <xdr:row>387</xdr:row>
      <xdr:rowOff>306907</xdr:rowOff>
    </xdr:from>
    <xdr:to>
      <xdr:col>2</xdr:col>
      <xdr:colOff>1769522</xdr:colOff>
      <xdr:row>387</xdr:row>
      <xdr:rowOff>592657</xdr:rowOff>
    </xdr:to>
    <xdr:pic>
      <xdr:nvPicPr>
        <xdr:cNvPr id="103" name="Picture 18">
          <a:extLst>
            <a:ext uri="{FF2B5EF4-FFF2-40B4-BE49-F238E27FC236}">
              <a16:creationId xmlns:a16="http://schemas.microsoft.com/office/drawing/2014/main" xmlns="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026572" y="151786157"/>
          <a:ext cx="1409700" cy="2857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370417</xdr:colOff>
      <xdr:row>392</xdr:row>
      <xdr:rowOff>317499</xdr:rowOff>
    </xdr:from>
    <xdr:to>
      <xdr:col>2</xdr:col>
      <xdr:colOff>1780117</xdr:colOff>
      <xdr:row>392</xdr:row>
      <xdr:rowOff>603249</xdr:rowOff>
    </xdr:to>
    <xdr:pic>
      <xdr:nvPicPr>
        <xdr:cNvPr id="104" name="Picture 18">
          <a:extLst>
            <a:ext uri="{FF2B5EF4-FFF2-40B4-BE49-F238E27FC236}">
              <a16:creationId xmlns:a16="http://schemas.microsoft.com/office/drawing/2014/main" xmlns="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037167" y="153849916"/>
          <a:ext cx="1409700" cy="2857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391583</xdr:colOff>
      <xdr:row>397</xdr:row>
      <xdr:rowOff>317500</xdr:rowOff>
    </xdr:from>
    <xdr:to>
      <xdr:col>2</xdr:col>
      <xdr:colOff>1801283</xdr:colOff>
      <xdr:row>397</xdr:row>
      <xdr:rowOff>603250</xdr:rowOff>
    </xdr:to>
    <xdr:pic>
      <xdr:nvPicPr>
        <xdr:cNvPr id="105" name="Picture 18">
          <a:extLst>
            <a:ext uri="{FF2B5EF4-FFF2-40B4-BE49-F238E27FC236}">
              <a16:creationId xmlns:a16="http://schemas.microsoft.com/office/drawing/2014/main" xmlns="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058333" y="155903083"/>
          <a:ext cx="1409700" cy="2857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359833</xdr:colOff>
      <xdr:row>402</xdr:row>
      <xdr:rowOff>306916</xdr:rowOff>
    </xdr:from>
    <xdr:to>
      <xdr:col>2</xdr:col>
      <xdr:colOff>1769533</xdr:colOff>
      <xdr:row>402</xdr:row>
      <xdr:rowOff>592666</xdr:rowOff>
    </xdr:to>
    <xdr:pic>
      <xdr:nvPicPr>
        <xdr:cNvPr id="106" name="Picture 18">
          <a:extLst>
            <a:ext uri="{FF2B5EF4-FFF2-40B4-BE49-F238E27FC236}">
              <a16:creationId xmlns:a16="http://schemas.microsoft.com/office/drawing/2014/main" xmlns="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026583" y="157945666"/>
          <a:ext cx="1409700" cy="2857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412750</xdr:colOff>
      <xdr:row>407</xdr:row>
      <xdr:rowOff>349250</xdr:rowOff>
    </xdr:from>
    <xdr:to>
      <xdr:col>2</xdr:col>
      <xdr:colOff>1822450</xdr:colOff>
      <xdr:row>407</xdr:row>
      <xdr:rowOff>635000</xdr:rowOff>
    </xdr:to>
    <xdr:pic>
      <xdr:nvPicPr>
        <xdr:cNvPr id="107" name="Picture 18">
          <a:extLst>
            <a:ext uri="{FF2B5EF4-FFF2-40B4-BE49-F238E27FC236}">
              <a16:creationId xmlns:a16="http://schemas.microsoft.com/office/drawing/2014/main" xmlns="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079500" y="160041167"/>
          <a:ext cx="1409700" cy="2857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402167</xdr:colOff>
      <xdr:row>412</xdr:row>
      <xdr:rowOff>338667</xdr:rowOff>
    </xdr:from>
    <xdr:to>
      <xdr:col>2</xdr:col>
      <xdr:colOff>1811867</xdr:colOff>
      <xdr:row>412</xdr:row>
      <xdr:rowOff>624417</xdr:rowOff>
    </xdr:to>
    <xdr:pic>
      <xdr:nvPicPr>
        <xdr:cNvPr id="108" name="Picture 18">
          <a:extLst>
            <a:ext uri="{FF2B5EF4-FFF2-40B4-BE49-F238E27FC236}">
              <a16:creationId xmlns:a16="http://schemas.microsoft.com/office/drawing/2014/main" xmlns="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068917" y="161935584"/>
          <a:ext cx="1409700" cy="2857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402166</xdr:colOff>
      <xdr:row>417</xdr:row>
      <xdr:rowOff>328083</xdr:rowOff>
    </xdr:from>
    <xdr:to>
      <xdr:col>2</xdr:col>
      <xdr:colOff>1811866</xdr:colOff>
      <xdr:row>417</xdr:row>
      <xdr:rowOff>613833</xdr:rowOff>
    </xdr:to>
    <xdr:pic>
      <xdr:nvPicPr>
        <xdr:cNvPr id="109" name="Picture 18">
          <a:extLst>
            <a:ext uri="{FF2B5EF4-FFF2-40B4-BE49-F238E27FC236}">
              <a16:creationId xmlns:a16="http://schemas.microsoft.com/office/drawing/2014/main" xmlns="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068916" y="163988750"/>
          <a:ext cx="1409700" cy="2857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370416</xdr:colOff>
      <xdr:row>436</xdr:row>
      <xdr:rowOff>338666</xdr:rowOff>
    </xdr:from>
    <xdr:to>
      <xdr:col>2</xdr:col>
      <xdr:colOff>1780116</xdr:colOff>
      <xdr:row>436</xdr:row>
      <xdr:rowOff>624416</xdr:rowOff>
    </xdr:to>
    <xdr:pic>
      <xdr:nvPicPr>
        <xdr:cNvPr id="110" name="Picture 18">
          <a:extLst>
            <a:ext uri="{FF2B5EF4-FFF2-40B4-BE49-F238E27FC236}">
              <a16:creationId xmlns:a16="http://schemas.microsoft.com/office/drawing/2014/main" xmlns="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037166" y="170370499"/>
          <a:ext cx="1409700" cy="2857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412750</xdr:colOff>
      <xdr:row>451</xdr:row>
      <xdr:rowOff>328083</xdr:rowOff>
    </xdr:from>
    <xdr:to>
      <xdr:col>2</xdr:col>
      <xdr:colOff>1822450</xdr:colOff>
      <xdr:row>451</xdr:row>
      <xdr:rowOff>613833</xdr:rowOff>
    </xdr:to>
    <xdr:pic>
      <xdr:nvPicPr>
        <xdr:cNvPr id="111" name="Picture 18">
          <a:extLst>
            <a:ext uri="{FF2B5EF4-FFF2-40B4-BE49-F238E27FC236}">
              <a16:creationId xmlns:a16="http://schemas.microsoft.com/office/drawing/2014/main" xmlns="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079500" y="175101250"/>
          <a:ext cx="1409700" cy="2857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306916</xdr:colOff>
      <xdr:row>466</xdr:row>
      <xdr:rowOff>328084</xdr:rowOff>
    </xdr:from>
    <xdr:to>
      <xdr:col>2</xdr:col>
      <xdr:colOff>1716616</xdr:colOff>
      <xdr:row>466</xdr:row>
      <xdr:rowOff>613834</xdr:rowOff>
    </xdr:to>
    <xdr:pic>
      <xdr:nvPicPr>
        <xdr:cNvPr id="112" name="Picture 18">
          <a:extLst>
            <a:ext uri="{FF2B5EF4-FFF2-40B4-BE49-F238E27FC236}">
              <a16:creationId xmlns:a16="http://schemas.microsoft.com/office/drawing/2014/main" xmlns="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973666" y="179842584"/>
          <a:ext cx="1409700" cy="2857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349250</xdr:colOff>
      <xdr:row>265</xdr:row>
      <xdr:rowOff>465666</xdr:rowOff>
    </xdr:from>
    <xdr:to>
      <xdr:col>2</xdr:col>
      <xdr:colOff>1758950</xdr:colOff>
      <xdr:row>265</xdr:row>
      <xdr:rowOff>751416</xdr:rowOff>
    </xdr:to>
    <xdr:pic>
      <xdr:nvPicPr>
        <xdr:cNvPr id="113" name="Picture 18">
          <a:extLst>
            <a:ext uri="{FF2B5EF4-FFF2-40B4-BE49-F238E27FC236}">
              <a16:creationId xmlns:a16="http://schemas.microsoft.com/office/drawing/2014/main" xmlns="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016000" y="101991583"/>
          <a:ext cx="1409700" cy="2857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380998</xdr:colOff>
      <xdr:row>275</xdr:row>
      <xdr:rowOff>338667</xdr:rowOff>
    </xdr:from>
    <xdr:to>
      <xdr:col>2</xdr:col>
      <xdr:colOff>1790698</xdr:colOff>
      <xdr:row>275</xdr:row>
      <xdr:rowOff>624417</xdr:rowOff>
    </xdr:to>
    <xdr:pic>
      <xdr:nvPicPr>
        <xdr:cNvPr id="114" name="Picture 18">
          <a:extLst>
            <a:ext uri="{FF2B5EF4-FFF2-40B4-BE49-F238E27FC236}">
              <a16:creationId xmlns:a16="http://schemas.microsoft.com/office/drawing/2014/main" xmlns="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047748" y="105843917"/>
          <a:ext cx="1409700" cy="2857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349249</xdr:colOff>
      <xdr:row>299</xdr:row>
      <xdr:rowOff>317500</xdr:rowOff>
    </xdr:from>
    <xdr:to>
      <xdr:col>2</xdr:col>
      <xdr:colOff>1811158</xdr:colOff>
      <xdr:row>299</xdr:row>
      <xdr:rowOff>613833</xdr:rowOff>
    </xdr:to>
    <xdr:pic>
      <xdr:nvPicPr>
        <xdr:cNvPr id="115" name="Picture 18">
          <a:extLst>
            <a:ext uri="{FF2B5EF4-FFF2-40B4-BE49-F238E27FC236}">
              <a16:creationId xmlns:a16="http://schemas.microsoft.com/office/drawing/2014/main" xmlns="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015999" y="114702167"/>
          <a:ext cx="1461909" cy="296333"/>
        </a:xfrm>
        <a:prstGeom prst="rect">
          <a:avLst/>
        </a:prstGeom>
        <a:noFill/>
      </xdr:spPr>
    </xdr:pic>
    <xdr:clientData/>
  </xdr:twoCellAnchor>
  <xdr:twoCellAnchor>
    <xdr:from>
      <xdr:col>2</xdr:col>
      <xdr:colOff>338656</xdr:colOff>
      <xdr:row>321</xdr:row>
      <xdr:rowOff>328073</xdr:rowOff>
    </xdr:from>
    <xdr:to>
      <xdr:col>2</xdr:col>
      <xdr:colOff>1895992</xdr:colOff>
      <xdr:row>321</xdr:row>
      <xdr:rowOff>582073</xdr:rowOff>
    </xdr:to>
    <xdr:pic>
      <xdr:nvPicPr>
        <xdr:cNvPr id="116" name="Picture 18">
          <a:extLst>
            <a:ext uri="{FF2B5EF4-FFF2-40B4-BE49-F238E27FC236}">
              <a16:creationId xmlns:a16="http://schemas.microsoft.com/office/drawing/2014/main" xmlns="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005406" y="124375323"/>
          <a:ext cx="1557336" cy="254000"/>
        </a:xfrm>
        <a:prstGeom prst="rect">
          <a:avLst/>
        </a:prstGeom>
        <a:noFill/>
      </xdr:spPr>
    </xdr:pic>
    <xdr:clientData/>
  </xdr:twoCellAnchor>
  <xdr:twoCellAnchor>
    <xdr:from>
      <xdr:col>2</xdr:col>
      <xdr:colOff>338667</xdr:colOff>
      <xdr:row>326</xdr:row>
      <xdr:rowOff>338666</xdr:rowOff>
    </xdr:from>
    <xdr:to>
      <xdr:col>2</xdr:col>
      <xdr:colOff>1896003</xdr:colOff>
      <xdr:row>326</xdr:row>
      <xdr:rowOff>592666</xdr:rowOff>
    </xdr:to>
    <xdr:pic>
      <xdr:nvPicPr>
        <xdr:cNvPr id="117" name="Picture 18">
          <a:extLst>
            <a:ext uri="{FF2B5EF4-FFF2-40B4-BE49-F238E27FC236}">
              <a16:creationId xmlns:a16="http://schemas.microsoft.com/office/drawing/2014/main" xmlns="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005417" y="126640166"/>
          <a:ext cx="1557336" cy="254000"/>
        </a:xfrm>
        <a:prstGeom prst="rect">
          <a:avLst/>
        </a:prstGeom>
        <a:noFill/>
      </xdr:spPr>
    </xdr:pic>
    <xdr:clientData/>
  </xdr:twoCellAnchor>
  <xdr:twoCellAnchor>
    <xdr:from>
      <xdr:col>2</xdr:col>
      <xdr:colOff>296334</xdr:colOff>
      <xdr:row>347</xdr:row>
      <xdr:rowOff>328083</xdr:rowOff>
    </xdr:from>
    <xdr:to>
      <xdr:col>2</xdr:col>
      <xdr:colOff>1853670</xdr:colOff>
      <xdr:row>347</xdr:row>
      <xdr:rowOff>582083</xdr:rowOff>
    </xdr:to>
    <xdr:pic>
      <xdr:nvPicPr>
        <xdr:cNvPr id="118" name="Picture 18">
          <a:extLst>
            <a:ext uri="{FF2B5EF4-FFF2-40B4-BE49-F238E27FC236}">
              <a16:creationId xmlns:a16="http://schemas.microsoft.com/office/drawing/2014/main" xmlns="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963084" y="135233833"/>
          <a:ext cx="1557336" cy="254000"/>
        </a:xfrm>
        <a:prstGeom prst="rect">
          <a:avLst/>
        </a:prstGeom>
        <a:noFill/>
      </xdr:spPr>
    </xdr:pic>
    <xdr:clientData/>
  </xdr:twoCellAnchor>
  <xdr:twoCellAnchor>
    <xdr:from>
      <xdr:col>2</xdr:col>
      <xdr:colOff>328083</xdr:colOff>
      <xdr:row>365</xdr:row>
      <xdr:rowOff>328083</xdr:rowOff>
    </xdr:from>
    <xdr:to>
      <xdr:col>2</xdr:col>
      <xdr:colOff>1737783</xdr:colOff>
      <xdr:row>365</xdr:row>
      <xdr:rowOff>567194</xdr:rowOff>
    </xdr:to>
    <xdr:pic>
      <xdr:nvPicPr>
        <xdr:cNvPr id="119" name="Picture 18">
          <a:extLst>
            <a:ext uri="{FF2B5EF4-FFF2-40B4-BE49-F238E27FC236}">
              <a16:creationId xmlns:a16="http://schemas.microsoft.com/office/drawing/2014/main" xmlns="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994833" y="142419916"/>
          <a:ext cx="1409700" cy="239111"/>
        </a:xfrm>
        <a:prstGeom prst="rect">
          <a:avLst/>
        </a:prstGeom>
        <a:noFill/>
      </xdr:spPr>
    </xdr:pic>
    <xdr:clientData/>
  </xdr:twoCellAnchor>
  <xdr:twoCellAnchor>
    <xdr:from>
      <xdr:col>2</xdr:col>
      <xdr:colOff>391584</xdr:colOff>
      <xdr:row>370</xdr:row>
      <xdr:rowOff>359833</xdr:rowOff>
    </xdr:from>
    <xdr:to>
      <xdr:col>2</xdr:col>
      <xdr:colOff>1801284</xdr:colOff>
      <xdr:row>370</xdr:row>
      <xdr:rowOff>598944</xdr:rowOff>
    </xdr:to>
    <xdr:pic>
      <xdr:nvPicPr>
        <xdr:cNvPr id="120" name="Picture 18">
          <a:extLst>
            <a:ext uri="{FF2B5EF4-FFF2-40B4-BE49-F238E27FC236}">
              <a16:creationId xmlns:a16="http://schemas.microsoft.com/office/drawing/2014/main" xmlns="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058334" y="144674166"/>
          <a:ext cx="1409700" cy="239111"/>
        </a:xfrm>
        <a:prstGeom prst="rect">
          <a:avLst/>
        </a:prstGeom>
        <a:noFill/>
      </xdr:spPr>
    </xdr:pic>
    <xdr:clientData/>
  </xdr:twoCellAnchor>
  <xdr:twoCellAnchor>
    <xdr:from>
      <xdr:col>2</xdr:col>
      <xdr:colOff>433917</xdr:colOff>
      <xdr:row>375</xdr:row>
      <xdr:rowOff>328083</xdr:rowOff>
    </xdr:from>
    <xdr:to>
      <xdr:col>2</xdr:col>
      <xdr:colOff>1843617</xdr:colOff>
      <xdr:row>375</xdr:row>
      <xdr:rowOff>567194</xdr:rowOff>
    </xdr:to>
    <xdr:pic>
      <xdr:nvPicPr>
        <xdr:cNvPr id="121" name="Picture 18">
          <a:extLst>
            <a:ext uri="{FF2B5EF4-FFF2-40B4-BE49-F238E27FC236}">
              <a16:creationId xmlns:a16="http://schemas.microsoft.com/office/drawing/2014/main" xmlns="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100667" y="146875500"/>
          <a:ext cx="1409700" cy="239111"/>
        </a:xfrm>
        <a:prstGeom prst="rect">
          <a:avLst/>
        </a:prstGeom>
        <a:noFill/>
      </xdr:spPr>
    </xdr:pic>
    <xdr:clientData/>
  </xdr:twoCellAnchor>
  <xdr:twoCellAnchor>
    <xdr:from>
      <xdr:col>2</xdr:col>
      <xdr:colOff>402154</xdr:colOff>
      <xdr:row>400</xdr:row>
      <xdr:rowOff>328073</xdr:rowOff>
    </xdr:from>
    <xdr:to>
      <xdr:col>2</xdr:col>
      <xdr:colOff>1811854</xdr:colOff>
      <xdr:row>400</xdr:row>
      <xdr:rowOff>608535</xdr:rowOff>
    </xdr:to>
    <xdr:pic>
      <xdr:nvPicPr>
        <xdr:cNvPr id="122" name="Picture 18">
          <a:extLst>
            <a:ext uri="{FF2B5EF4-FFF2-40B4-BE49-F238E27FC236}">
              <a16:creationId xmlns:a16="http://schemas.microsoft.com/office/drawing/2014/main" xmlns="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068904" y="157141323"/>
          <a:ext cx="1409700" cy="280462"/>
        </a:xfrm>
        <a:prstGeom prst="rect">
          <a:avLst/>
        </a:prstGeom>
        <a:noFill/>
      </xdr:spPr>
    </xdr:pic>
    <xdr:clientData/>
  </xdr:twoCellAnchor>
  <xdr:twoCellAnchor>
    <xdr:from>
      <xdr:col>2</xdr:col>
      <xdr:colOff>370411</xdr:colOff>
      <xdr:row>410</xdr:row>
      <xdr:rowOff>359831</xdr:rowOff>
    </xdr:from>
    <xdr:to>
      <xdr:col>2</xdr:col>
      <xdr:colOff>1780111</xdr:colOff>
      <xdr:row>410</xdr:row>
      <xdr:rowOff>656164</xdr:rowOff>
    </xdr:to>
    <xdr:pic>
      <xdr:nvPicPr>
        <xdr:cNvPr id="123" name="Picture 18">
          <a:extLst>
            <a:ext uri="{FF2B5EF4-FFF2-40B4-BE49-F238E27FC236}">
              <a16:creationId xmlns:a16="http://schemas.microsoft.com/office/drawing/2014/main" xmlns="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037161" y="161131248"/>
          <a:ext cx="1409700" cy="296333"/>
        </a:xfrm>
        <a:prstGeom prst="rect">
          <a:avLst/>
        </a:prstGeom>
        <a:noFill/>
      </xdr:spPr>
    </xdr:pic>
    <xdr:clientData/>
  </xdr:twoCellAnchor>
  <xdr:twoCellAnchor>
    <xdr:from>
      <xdr:col>2</xdr:col>
      <xdr:colOff>381000</xdr:colOff>
      <xdr:row>434</xdr:row>
      <xdr:rowOff>338667</xdr:rowOff>
    </xdr:from>
    <xdr:to>
      <xdr:col>2</xdr:col>
      <xdr:colOff>1790700</xdr:colOff>
      <xdr:row>434</xdr:row>
      <xdr:rowOff>619129</xdr:rowOff>
    </xdr:to>
    <xdr:pic>
      <xdr:nvPicPr>
        <xdr:cNvPr id="124" name="Picture 18">
          <a:extLst>
            <a:ext uri="{FF2B5EF4-FFF2-40B4-BE49-F238E27FC236}">
              <a16:creationId xmlns:a16="http://schemas.microsoft.com/office/drawing/2014/main" xmlns="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047750" y="169545000"/>
          <a:ext cx="1409700" cy="280462"/>
        </a:xfrm>
        <a:prstGeom prst="rect">
          <a:avLst/>
        </a:prstGeom>
        <a:noFill/>
      </xdr:spPr>
    </xdr:pic>
    <xdr:clientData/>
  </xdr:twoCellAnchor>
  <xdr:twoCellAnchor>
    <xdr:from>
      <xdr:col>2</xdr:col>
      <xdr:colOff>381000</xdr:colOff>
      <xdr:row>475</xdr:row>
      <xdr:rowOff>328083</xdr:rowOff>
    </xdr:from>
    <xdr:to>
      <xdr:col>2</xdr:col>
      <xdr:colOff>1790700</xdr:colOff>
      <xdr:row>475</xdr:row>
      <xdr:rowOff>608545</xdr:rowOff>
    </xdr:to>
    <xdr:pic>
      <xdr:nvPicPr>
        <xdr:cNvPr id="125" name="Picture 18">
          <a:extLst>
            <a:ext uri="{FF2B5EF4-FFF2-40B4-BE49-F238E27FC236}">
              <a16:creationId xmlns:a16="http://schemas.microsoft.com/office/drawing/2014/main" xmlns="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047750" y="182636583"/>
          <a:ext cx="1409700" cy="280462"/>
        </a:xfrm>
        <a:prstGeom prst="rect">
          <a:avLst/>
        </a:prstGeom>
        <a:noFill/>
      </xdr:spPr>
    </xdr:pic>
    <xdr:clientData/>
  </xdr:twoCellAnchor>
  <xdr:twoCellAnchor>
    <xdr:from>
      <xdr:col>2</xdr:col>
      <xdr:colOff>370416</xdr:colOff>
      <xdr:row>486</xdr:row>
      <xdr:rowOff>328083</xdr:rowOff>
    </xdr:from>
    <xdr:to>
      <xdr:col>2</xdr:col>
      <xdr:colOff>1780116</xdr:colOff>
      <xdr:row>486</xdr:row>
      <xdr:rowOff>608545</xdr:rowOff>
    </xdr:to>
    <xdr:pic>
      <xdr:nvPicPr>
        <xdr:cNvPr id="126" name="Picture 18">
          <a:extLst>
            <a:ext uri="{FF2B5EF4-FFF2-40B4-BE49-F238E27FC236}">
              <a16:creationId xmlns:a16="http://schemas.microsoft.com/office/drawing/2014/main" xmlns="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037166" y="187071000"/>
          <a:ext cx="1409700" cy="280462"/>
        </a:xfrm>
        <a:prstGeom prst="rect">
          <a:avLst/>
        </a:prstGeom>
        <a:noFill/>
      </xdr:spPr>
    </xdr:pic>
    <xdr:clientData/>
  </xdr:twoCellAnchor>
  <xdr:twoCellAnchor>
    <xdr:from>
      <xdr:col>2</xdr:col>
      <xdr:colOff>381000</xdr:colOff>
      <xdr:row>205</xdr:row>
      <xdr:rowOff>338666</xdr:rowOff>
    </xdr:from>
    <xdr:to>
      <xdr:col>2</xdr:col>
      <xdr:colOff>1790700</xdr:colOff>
      <xdr:row>205</xdr:row>
      <xdr:rowOff>624416</xdr:rowOff>
    </xdr:to>
    <xdr:pic>
      <xdr:nvPicPr>
        <xdr:cNvPr id="127" name="Picture 18">
          <a:extLst>
            <a:ext uri="{FF2B5EF4-FFF2-40B4-BE49-F238E27FC236}">
              <a16:creationId xmlns:a16="http://schemas.microsoft.com/office/drawing/2014/main" xmlns="" id="{EAEF11B6-7742-4993-8517-D6D0223469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047750" y="79988833"/>
          <a:ext cx="1409700" cy="2857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package" Target="../embeddings/_________Microsoft_Office_Word2.docx"/><Relationship Id="rId4" Type="http://schemas.openxmlformats.org/officeDocument/2006/relationships/package" Target="../embeddings/_________Microsoft_Office_Word1.docx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509"/>
  <sheetViews>
    <sheetView tabSelected="1" zoomScale="90" zoomScaleNormal="90" workbookViewId="0">
      <pane ySplit="11" topLeftCell="A384" activePane="bottomLeft" state="frozen"/>
      <selection pane="bottomLeft" activeCell="A2" sqref="A2"/>
    </sheetView>
  </sheetViews>
  <sheetFormatPr defaultRowHeight="15"/>
  <cols>
    <col min="1" max="1" width="3.42578125" customWidth="1"/>
    <col min="2" max="2" width="6.5703125" customWidth="1"/>
    <col min="3" max="3" width="33.85546875" customWidth="1"/>
    <col min="5" max="5" width="9.140625" style="43"/>
    <col min="6" max="6" width="11" customWidth="1"/>
    <col min="7" max="7" width="28.7109375" customWidth="1"/>
    <col min="8" max="8" width="15.42578125" customWidth="1"/>
    <col min="14" max="14" width="11.28515625" customWidth="1"/>
    <col min="15" max="15" width="9.140625" customWidth="1"/>
    <col min="17" max="17" width="10.42578125" bestFit="1" customWidth="1"/>
  </cols>
  <sheetData>
    <row r="1" spans="1:17" ht="70.5" customHeight="1" thickBot="1">
      <c r="A1" s="52" t="s">
        <v>323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</row>
    <row r="2" spans="1:17" ht="24" customHeight="1" thickTop="1" thickBot="1">
      <c r="B2" s="71" t="s">
        <v>0</v>
      </c>
      <c r="C2" s="74" t="s">
        <v>1</v>
      </c>
      <c r="D2" s="77" t="s">
        <v>2</v>
      </c>
      <c r="E2" s="78"/>
      <c r="F2" s="78"/>
      <c r="G2" s="78"/>
      <c r="H2" s="79"/>
      <c r="I2" s="80" t="s">
        <v>3</v>
      </c>
      <c r="J2" s="78"/>
      <c r="K2" s="79"/>
      <c r="L2" s="80" t="s">
        <v>4</v>
      </c>
      <c r="M2" s="78"/>
      <c r="N2" s="78"/>
      <c r="O2" s="78"/>
      <c r="P2" s="78"/>
      <c r="Q2" s="79"/>
    </row>
    <row r="3" spans="1:17" ht="96" customHeight="1">
      <c r="B3" s="72"/>
      <c r="C3" s="75"/>
      <c r="D3" s="81" t="s">
        <v>5</v>
      </c>
      <c r="E3" s="82"/>
      <c r="F3" s="8" t="s">
        <v>23</v>
      </c>
      <c r="G3" s="3"/>
      <c r="H3" s="102" t="s">
        <v>20</v>
      </c>
      <c r="I3" s="87" t="s">
        <v>9</v>
      </c>
      <c r="J3" s="88"/>
      <c r="K3" s="105" t="s">
        <v>21</v>
      </c>
      <c r="L3" s="93" t="s">
        <v>10</v>
      </c>
      <c r="M3" s="96" t="s">
        <v>11</v>
      </c>
      <c r="N3" s="96" t="s">
        <v>12</v>
      </c>
      <c r="O3" s="96" t="s">
        <v>13</v>
      </c>
      <c r="P3" s="96" t="s">
        <v>14</v>
      </c>
      <c r="Q3" s="97" t="s">
        <v>22</v>
      </c>
    </row>
    <row r="4" spans="1:17">
      <c r="B4" s="72"/>
      <c r="C4" s="75"/>
      <c r="D4" s="83"/>
      <c r="E4" s="84"/>
      <c r="F4" s="7"/>
      <c r="G4" s="3" t="s">
        <v>6</v>
      </c>
      <c r="H4" s="103"/>
      <c r="I4" s="89"/>
      <c r="J4" s="90"/>
      <c r="K4" s="106"/>
      <c r="L4" s="94"/>
      <c r="M4" s="75"/>
      <c r="N4" s="75"/>
      <c r="O4" s="75"/>
      <c r="P4" s="75"/>
      <c r="Q4" s="98"/>
    </row>
    <row r="5" spans="1:17">
      <c r="B5" s="72"/>
      <c r="C5" s="75"/>
      <c r="D5" s="83"/>
      <c r="E5" s="84"/>
      <c r="F5" s="1"/>
      <c r="H5" s="103"/>
      <c r="I5" s="89"/>
      <c r="J5" s="90"/>
      <c r="K5" s="106"/>
      <c r="L5" s="94"/>
      <c r="M5" s="75"/>
      <c r="N5" s="75"/>
      <c r="O5" s="75"/>
      <c r="P5" s="75"/>
      <c r="Q5" s="98"/>
    </row>
    <row r="6" spans="1:17">
      <c r="B6" s="72"/>
      <c r="C6" s="75"/>
      <c r="D6" s="83"/>
      <c r="E6" s="84"/>
      <c r="F6" s="1"/>
      <c r="G6" s="4"/>
      <c r="H6" s="103"/>
      <c r="I6" s="89"/>
      <c r="J6" s="90"/>
      <c r="K6" s="106"/>
      <c r="L6" s="94"/>
      <c r="M6" s="75"/>
      <c r="N6" s="75"/>
      <c r="O6" s="75"/>
      <c r="P6" s="75"/>
      <c r="Q6" s="98"/>
    </row>
    <row r="7" spans="1:17">
      <c r="B7" s="72"/>
      <c r="C7" s="75"/>
      <c r="D7" s="83"/>
      <c r="E7" s="84"/>
      <c r="F7" s="1"/>
      <c r="G7" s="5" t="s">
        <v>7</v>
      </c>
      <c r="H7" s="103"/>
      <c r="I7" s="89"/>
      <c r="J7" s="90"/>
      <c r="K7" s="106"/>
      <c r="L7" s="94"/>
      <c r="M7" s="75"/>
      <c r="N7" s="75"/>
      <c r="O7" s="75"/>
      <c r="P7" s="75"/>
      <c r="Q7" s="98"/>
    </row>
    <row r="8" spans="1:17">
      <c r="B8" s="72"/>
      <c r="C8" s="75"/>
      <c r="D8" s="83"/>
      <c r="E8" s="84"/>
      <c r="F8" s="1"/>
      <c r="G8" s="5" t="s">
        <v>8</v>
      </c>
      <c r="H8" s="103"/>
      <c r="I8" s="89"/>
      <c r="J8" s="90"/>
      <c r="K8" s="106"/>
      <c r="L8" s="94"/>
      <c r="M8" s="75"/>
      <c r="N8" s="75"/>
      <c r="O8" s="75"/>
      <c r="P8" s="75"/>
      <c r="Q8" s="98"/>
    </row>
    <row r="9" spans="1:17" ht="15.75" thickBot="1">
      <c r="B9" s="72"/>
      <c r="C9" s="75"/>
      <c r="D9" s="85"/>
      <c r="E9" s="86"/>
      <c r="F9" s="1"/>
      <c r="H9" s="103"/>
      <c r="I9" s="91"/>
      <c r="J9" s="92"/>
      <c r="K9" s="106"/>
      <c r="L9" s="95"/>
      <c r="M9" s="76"/>
      <c r="N9" s="76"/>
      <c r="O9" s="76"/>
      <c r="P9" s="76"/>
      <c r="Q9" s="98"/>
    </row>
    <row r="10" spans="1:17">
      <c r="B10" s="72"/>
      <c r="C10" s="75"/>
      <c r="D10" s="100" t="s">
        <v>15</v>
      </c>
      <c r="E10" s="100" t="s">
        <v>16</v>
      </c>
      <c r="F10" s="1"/>
      <c r="H10" s="103"/>
      <c r="I10" s="108" t="s">
        <v>17</v>
      </c>
      <c r="J10" s="110" t="s">
        <v>18</v>
      </c>
      <c r="K10" s="106"/>
      <c r="L10" s="108" t="s">
        <v>19</v>
      </c>
      <c r="M10" s="100" t="s">
        <v>19</v>
      </c>
      <c r="N10" s="100" t="s">
        <v>19</v>
      </c>
      <c r="O10" s="100" t="s">
        <v>19</v>
      </c>
      <c r="P10" s="100" t="s">
        <v>19</v>
      </c>
      <c r="Q10" s="98"/>
    </row>
    <row r="11" spans="1:17" ht="27" customHeight="1" thickBot="1">
      <c r="B11" s="73"/>
      <c r="C11" s="76"/>
      <c r="D11" s="101"/>
      <c r="E11" s="101"/>
      <c r="F11" s="2"/>
      <c r="G11" s="6"/>
      <c r="H11" s="104"/>
      <c r="I11" s="109"/>
      <c r="J11" s="111"/>
      <c r="K11" s="107"/>
      <c r="L11" s="109"/>
      <c r="M11" s="101"/>
      <c r="N11" s="101"/>
      <c r="O11" s="101"/>
      <c r="P11" s="101"/>
      <c r="Q11" s="99"/>
    </row>
    <row r="12" spans="1:17">
      <c r="B12" s="9">
        <v>1</v>
      </c>
      <c r="C12" s="3">
        <v>2</v>
      </c>
      <c r="D12" s="3">
        <v>3</v>
      </c>
      <c r="E12" s="39">
        <v>4</v>
      </c>
      <c r="F12" s="3">
        <v>5</v>
      </c>
      <c r="G12" s="3">
        <v>6</v>
      </c>
      <c r="H12" s="10">
        <v>7</v>
      </c>
      <c r="I12" s="11">
        <v>8</v>
      </c>
      <c r="J12" s="11">
        <v>9</v>
      </c>
      <c r="K12" s="10">
        <v>10</v>
      </c>
      <c r="L12" s="11">
        <v>11</v>
      </c>
      <c r="M12" s="3">
        <v>12</v>
      </c>
      <c r="N12" s="3">
        <v>13</v>
      </c>
      <c r="O12" s="3">
        <v>14</v>
      </c>
      <c r="P12" s="3">
        <v>15</v>
      </c>
      <c r="Q12" s="10">
        <v>16</v>
      </c>
    </row>
    <row r="13" spans="1:17" ht="16.5" customHeight="1">
      <c r="B13" s="57" t="s">
        <v>24</v>
      </c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9"/>
    </row>
    <row r="14" spans="1:17">
      <c r="B14" s="64" t="s">
        <v>25</v>
      </c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6"/>
    </row>
    <row r="15" spans="1:17" ht="43.5" customHeight="1">
      <c r="B15" s="16">
        <v>1</v>
      </c>
      <c r="C15" s="61" t="s">
        <v>26</v>
      </c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3"/>
    </row>
    <row r="16" spans="1:17" ht="44.25" customHeight="1">
      <c r="B16" s="60" t="s">
        <v>35</v>
      </c>
      <c r="C16" s="60"/>
      <c r="D16" s="60"/>
      <c r="E16" s="60"/>
      <c r="F16" s="60"/>
      <c r="G16" s="60"/>
      <c r="H16" s="60"/>
      <c r="I16" s="12" t="s">
        <v>29</v>
      </c>
      <c r="J16" s="12" t="s">
        <v>29</v>
      </c>
      <c r="K16" s="12" t="s">
        <v>29</v>
      </c>
      <c r="L16" s="12" t="s">
        <v>29</v>
      </c>
      <c r="M16" s="12" t="s">
        <v>29</v>
      </c>
      <c r="N16" s="12" t="s">
        <v>29</v>
      </c>
      <c r="O16" s="12" t="s">
        <v>29</v>
      </c>
      <c r="P16" s="12" t="s">
        <v>29</v>
      </c>
      <c r="Q16" s="12" t="s">
        <v>29</v>
      </c>
    </row>
    <row r="17" spans="2:17">
      <c r="B17" s="15"/>
      <c r="C17" s="15"/>
      <c r="D17" s="15">
        <v>12858</v>
      </c>
      <c r="E17" s="42">
        <v>11677</v>
      </c>
      <c r="F17" s="33">
        <f>E17/D17</f>
        <v>0.90815056773992842</v>
      </c>
      <c r="G17" s="15" t="s">
        <v>29</v>
      </c>
      <c r="H17" s="15" t="s">
        <v>29</v>
      </c>
      <c r="I17" s="12" t="s">
        <v>29</v>
      </c>
      <c r="J17" s="12" t="s">
        <v>29</v>
      </c>
      <c r="K17" s="12" t="s">
        <v>29</v>
      </c>
      <c r="L17" s="12" t="s">
        <v>29</v>
      </c>
      <c r="M17" s="12" t="s">
        <v>29</v>
      </c>
      <c r="N17" s="12" t="s">
        <v>29</v>
      </c>
      <c r="O17" s="12" t="s">
        <v>29</v>
      </c>
      <c r="P17" s="12" t="s">
        <v>29</v>
      </c>
      <c r="Q17" s="12" t="s">
        <v>29</v>
      </c>
    </row>
    <row r="18" spans="2:17" ht="30" customHeight="1">
      <c r="B18" s="60" t="s">
        <v>36</v>
      </c>
      <c r="C18" s="60"/>
      <c r="D18" s="60"/>
      <c r="E18" s="60"/>
      <c r="F18" s="60"/>
      <c r="G18" s="60"/>
      <c r="H18" s="60"/>
      <c r="I18" s="12" t="s">
        <v>29</v>
      </c>
      <c r="J18" s="12" t="s">
        <v>29</v>
      </c>
      <c r="K18" s="12" t="s">
        <v>29</v>
      </c>
      <c r="L18" s="12" t="s">
        <v>29</v>
      </c>
      <c r="M18" s="12" t="s">
        <v>29</v>
      </c>
      <c r="N18" s="12" t="s">
        <v>29</v>
      </c>
      <c r="O18" s="12" t="s">
        <v>29</v>
      </c>
      <c r="P18" s="12" t="s">
        <v>29</v>
      </c>
      <c r="Q18" s="12" t="s">
        <v>29</v>
      </c>
    </row>
    <row r="19" spans="2:17">
      <c r="B19" s="14"/>
      <c r="C19" s="14"/>
      <c r="D19" s="15">
        <v>415</v>
      </c>
      <c r="E19" s="42">
        <v>415</v>
      </c>
      <c r="F19" s="33">
        <f>E19/D19</f>
        <v>1</v>
      </c>
      <c r="G19" s="12" t="s">
        <v>29</v>
      </c>
      <c r="H19" s="12" t="s">
        <v>29</v>
      </c>
      <c r="I19" s="12" t="s">
        <v>29</v>
      </c>
      <c r="J19" s="12" t="s">
        <v>29</v>
      </c>
      <c r="K19" s="12" t="s">
        <v>29</v>
      </c>
      <c r="L19" s="12" t="s">
        <v>29</v>
      </c>
      <c r="M19" s="12" t="s">
        <v>29</v>
      </c>
      <c r="N19" s="12" t="s">
        <v>29</v>
      </c>
      <c r="O19" s="12" t="s">
        <v>29</v>
      </c>
      <c r="P19" s="12" t="s">
        <v>29</v>
      </c>
      <c r="Q19" s="12" t="s">
        <v>29</v>
      </c>
    </row>
    <row r="20" spans="2:17" ht="33" customHeight="1">
      <c r="B20" s="60" t="s">
        <v>37</v>
      </c>
      <c r="C20" s="60"/>
      <c r="D20" s="60"/>
      <c r="E20" s="60"/>
      <c r="F20" s="60"/>
      <c r="G20" s="60"/>
      <c r="H20" s="60"/>
      <c r="I20" s="12" t="s">
        <v>29</v>
      </c>
      <c r="J20" s="12" t="s">
        <v>29</v>
      </c>
      <c r="K20" s="12" t="s">
        <v>29</v>
      </c>
      <c r="L20" s="12" t="s">
        <v>29</v>
      </c>
      <c r="M20" s="12" t="s">
        <v>29</v>
      </c>
      <c r="N20" s="12" t="s">
        <v>29</v>
      </c>
      <c r="O20" s="12" t="s">
        <v>29</v>
      </c>
      <c r="P20" s="12" t="s">
        <v>29</v>
      </c>
      <c r="Q20" s="12" t="s">
        <v>29</v>
      </c>
    </row>
    <row r="21" spans="2:17">
      <c r="B21" s="14"/>
      <c r="C21" s="14"/>
      <c r="D21" s="15">
        <v>780</v>
      </c>
      <c r="E21" s="42">
        <v>780</v>
      </c>
      <c r="F21" s="33">
        <f>E21/D21</f>
        <v>1</v>
      </c>
      <c r="G21" s="12" t="s">
        <v>29</v>
      </c>
      <c r="H21" s="12" t="s">
        <v>29</v>
      </c>
      <c r="I21" s="12" t="s">
        <v>29</v>
      </c>
      <c r="J21" s="12" t="s">
        <v>29</v>
      </c>
      <c r="K21" s="12" t="s">
        <v>29</v>
      </c>
      <c r="L21" s="12" t="s">
        <v>29</v>
      </c>
      <c r="M21" s="12" t="s">
        <v>29</v>
      </c>
      <c r="N21" s="12" t="s">
        <v>29</v>
      </c>
      <c r="O21" s="12" t="s">
        <v>29</v>
      </c>
      <c r="P21" s="12" t="s">
        <v>29</v>
      </c>
      <c r="Q21" s="12" t="s">
        <v>29</v>
      </c>
    </row>
    <row r="22" spans="2:17" ht="85.5" customHeight="1">
      <c r="B22" s="14"/>
      <c r="C22" s="13" t="s">
        <v>27</v>
      </c>
      <c r="D22" s="17" t="s">
        <v>29</v>
      </c>
      <c r="E22" s="41" t="s">
        <v>29</v>
      </c>
      <c r="F22" s="34">
        <f>(F17+F19+F21)/3</f>
        <v>0.96938352257997618</v>
      </c>
      <c r="G22" s="17" t="s">
        <v>29</v>
      </c>
      <c r="H22" s="17" t="s">
        <v>29</v>
      </c>
      <c r="I22" s="17" t="s">
        <v>29</v>
      </c>
      <c r="J22" s="17" t="s">
        <v>29</v>
      </c>
      <c r="K22" s="17" t="s">
        <v>29</v>
      </c>
      <c r="L22" s="17" t="s">
        <v>29</v>
      </c>
      <c r="M22" s="17" t="s">
        <v>29</v>
      </c>
      <c r="N22" s="17" t="s">
        <v>29</v>
      </c>
      <c r="O22" s="17" t="s">
        <v>29</v>
      </c>
      <c r="P22" s="17" t="s">
        <v>29</v>
      </c>
      <c r="Q22" s="17" t="s">
        <v>29</v>
      </c>
    </row>
    <row r="23" spans="2:17" ht="36">
      <c r="B23" s="14"/>
      <c r="C23" s="26" t="s">
        <v>28</v>
      </c>
      <c r="D23" s="17" t="s">
        <v>29</v>
      </c>
      <c r="E23" s="41" t="s">
        <v>29</v>
      </c>
      <c r="F23" s="17" t="s">
        <v>29</v>
      </c>
      <c r="G23" s="17" t="s">
        <v>29</v>
      </c>
      <c r="H23" s="17" t="s">
        <v>29</v>
      </c>
      <c r="I23" s="25">
        <v>5</v>
      </c>
      <c r="J23" s="25">
        <v>5</v>
      </c>
      <c r="K23" s="25">
        <f>J23/I23</f>
        <v>1</v>
      </c>
      <c r="L23" s="17" t="s">
        <v>29</v>
      </c>
      <c r="M23" s="17" t="s">
        <v>29</v>
      </c>
      <c r="N23" s="17" t="s">
        <v>29</v>
      </c>
      <c r="O23" s="17" t="s">
        <v>29</v>
      </c>
      <c r="P23" s="17" t="s">
        <v>29</v>
      </c>
      <c r="Q23" s="17" t="s">
        <v>29</v>
      </c>
    </row>
    <row r="24" spans="2:17" ht="18" customHeight="1">
      <c r="B24" s="16">
        <v>2</v>
      </c>
      <c r="C24" s="61" t="s">
        <v>30</v>
      </c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2"/>
      <c r="P24" s="62"/>
      <c r="Q24" s="63"/>
    </row>
    <row r="25" spans="2:17" ht="44.25" customHeight="1">
      <c r="B25" s="60" t="s">
        <v>38</v>
      </c>
      <c r="C25" s="60"/>
      <c r="D25" s="60"/>
      <c r="E25" s="60"/>
      <c r="F25" s="60"/>
      <c r="G25" s="60"/>
      <c r="H25" s="60"/>
      <c r="I25" s="12" t="s">
        <v>29</v>
      </c>
      <c r="J25" s="12" t="s">
        <v>29</v>
      </c>
      <c r="K25" s="12" t="s">
        <v>29</v>
      </c>
      <c r="L25" s="12" t="s">
        <v>29</v>
      </c>
      <c r="M25" s="12" t="s">
        <v>29</v>
      </c>
      <c r="N25" s="12" t="s">
        <v>29</v>
      </c>
      <c r="O25" s="12" t="s">
        <v>29</v>
      </c>
      <c r="P25" s="12" t="s">
        <v>29</v>
      </c>
      <c r="Q25" s="12" t="s">
        <v>29</v>
      </c>
    </row>
    <row r="26" spans="2:17">
      <c r="B26" s="14"/>
      <c r="C26" s="14"/>
      <c r="D26" s="14">
        <v>46.4</v>
      </c>
      <c r="E26" s="42">
        <v>46.4</v>
      </c>
      <c r="F26" s="33">
        <f>E26/D26</f>
        <v>1</v>
      </c>
      <c r="G26" s="12" t="s">
        <v>29</v>
      </c>
      <c r="H26" s="12" t="s">
        <v>29</v>
      </c>
      <c r="I26" s="12" t="s">
        <v>29</v>
      </c>
      <c r="J26" s="12" t="s">
        <v>29</v>
      </c>
      <c r="K26" s="12" t="s">
        <v>29</v>
      </c>
      <c r="L26" s="12" t="s">
        <v>29</v>
      </c>
      <c r="M26" s="12" t="s">
        <v>29</v>
      </c>
      <c r="N26" s="12" t="s">
        <v>29</v>
      </c>
      <c r="O26" s="12" t="s">
        <v>29</v>
      </c>
      <c r="P26" s="12" t="s">
        <v>29</v>
      </c>
      <c r="Q26" s="12" t="s">
        <v>29</v>
      </c>
    </row>
    <row r="27" spans="2:17" ht="30" customHeight="1">
      <c r="B27" s="60" t="s">
        <v>39</v>
      </c>
      <c r="C27" s="60"/>
      <c r="D27" s="60"/>
      <c r="E27" s="60"/>
      <c r="F27" s="60"/>
      <c r="G27" s="60"/>
      <c r="H27" s="60"/>
      <c r="I27" s="12" t="s">
        <v>29</v>
      </c>
      <c r="J27" s="12" t="s">
        <v>29</v>
      </c>
      <c r="K27" s="12" t="s">
        <v>29</v>
      </c>
      <c r="L27" s="12" t="s">
        <v>29</v>
      </c>
      <c r="M27" s="12" t="s">
        <v>29</v>
      </c>
      <c r="N27" s="12" t="s">
        <v>29</v>
      </c>
      <c r="O27" s="12" t="s">
        <v>29</v>
      </c>
      <c r="P27" s="12" t="s">
        <v>29</v>
      </c>
      <c r="Q27" s="12" t="s">
        <v>29</v>
      </c>
    </row>
    <row r="28" spans="2:17">
      <c r="B28" s="14"/>
      <c r="C28" s="14"/>
      <c r="D28" s="14">
        <v>80</v>
      </c>
      <c r="E28" s="42">
        <v>80</v>
      </c>
      <c r="F28" s="33">
        <f>E28/D28</f>
        <v>1</v>
      </c>
      <c r="G28" s="12" t="s">
        <v>29</v>
      </c>
      <c r="H28" s="12" t="s">
        <v>29</v>
      </c>
      <c r="I28" s="12" t="s">
        <v>29</v>
      </c>
      <c r="J28" s="12" t="s">
        <v>29</v>
      </c>
      <c r="K28" s="12" t="s">
        <v>29</v>
      </c>
      <c r="L28" s="12" t="s">
        <v>29</v>
      </c>
      <c r="M28" s="12" t="s">
        <v>29</v>
      </c>
      <c r="N28" s="12" t="s">
        <v>29</v>
      </c>
      <c r="O28" s="12" t="s">
        <v>29</v>
      </c>
      <c r="P28" s="12" t="s">
        <v>29</v>
      </c>
      <c r="Q28" s="12" t="s">
        <v>29</v>
      </c>
    </row>
    <row r="29" spans="2:17" ht="85.5" customHeight="1">
      <c r="B29" s="14"/>
      <c r="C29" s="13" t="s">
        <v>33</v>
      </c>
      <c r="D29" s="17" t="s">
        <v>29</v>
      </c>
      <c r="E29" s="41" t="s">
        <v>29</v>
      </c>
      <c r="F29" s="34">
        <f>(F26+F28)/2</f>
        <v>1</v>
      </c>
      <c r="G29" s="17" t="s">
        <v>29</v>
      </c>
      <c r="H29" s="17" t="s">
        <v>29</v>
      </c>
      <c r="I29" s="17" t="s">
        <v>29</v>
      </c>
      <c r="J29" s="17" t="s">
        <v>29</v>
      </c>
      <c r="K29" s="17" t="s">
        <v>29</v>
      </c>
      <c r="L29" s="17" t="s">
        <v>29</v>
      </c>
      <c r="M29" s="17" t="s">
        <v>29</v>
      </c>
      <c r="N29" s="17" t="s">
        <v>29</v>
      </c>
      <c r="O29" s="17" t="s">
        <v>29</v>
      </c>
      <c r="P29" s="17" t="s">
        <v>29</v>
      </c>
      <c r="Q29" s="17" t="s">
        <v>29</v>
      </c>
    </row>
    <row r="30" spans="2:17" ht="36">
      <c r="B30" s="14"/>
      <c r="C30" s="26" t="s">
        <v>32</v>
      </c>
      <c r="D30" s="17" t="s">
        <v>29</v>
      </c>
      <c r="E30" s="41" t="s">
        <v>29</v>
      </c>
      <c r="F30" s="17" t="s">
        <v>29</v>
      </c>
      <c r="G30" s="17" t="s">
        <v>29</v>
      </c>
      <c r="H30" s="17" t="s">
        <v>29</v>
      </c>
      <c r="I30" s="25">
        <v>1</v>
      </c>
      <c r="J30" s="25">
        <v>1</v>
      </c>
      <c r="K30" s="25">
        <f>J30/I30</f>
        <v>1</v>
      </c>
      <c r="L30" s="17" t="s">
        <v>29</v>
      </c>
      <c r="M30" s="17" t="s">
        <v>29</v>
      </c>
      <c r="N30" s="17" t="s">
        <v>29</v>
      </c>
      <c r="O30" s="17" t="s">
        <v>29</v>
      </c>
      <c r="P30" s="17" t="s">
        <v>29</v>
      </c>
      <c r="Q30" s="17" t="s">
        <v>29</v>
      </c>
    </row>
    <row r="31" spans="2:17" ht="24">
      <c r="B31" s="14"/>
      <c r="C31" s="19" t="s">
        <v>31</v>
      </c>
      <c r="D31" s="17" t="s">
        <v>29</v>
      </c>
      <c r="E31" s="41" t="s">
        <v>29</v>
      </c>
      <c r="F31" s="17" t="s">
        <v>29</v>
      </c>
      <c r="G31" s="35">
        <f>(F22+F29)/2</f>
        <v>0.98469176128998814</v>
      </c>
      <c r="H31" s="17" t="s">
        <v>29</v>
      </c>
      <c r="I31" s="17" t="s">
        <v>29</v>
      </c>
      <c r="J31" s="17" t="s">
        <v>29</v>
      </c>
      <c r="K31" s="17" t="s">
        <v>29</v>
      </c>
      <c r="L31" s="17" t="s">
        <v>29</v>
      </c>
      <c r="M31" s="17" t="s">
        <v>29</v>
      </c>
      <c r="N31" s="17" t="s">
        <v>29</v>
      </c>
      <c r="O31" s="17" t="s">
        <v>29</v>
      </c>
      <c r="P31" s="17" t="s">
        <v>29</v>
      </c>
      <c r="Q31" s="17" t="s">
        <v>29</v>
      </c>
    </row>
    <row r="32" spans="2:17" ht="18" customHeight="1">
      <c r="B32" s="16">
        <v>3</v>
      </c>
      <c r="C32" s="61" t="s">
        <v>34</v>
      </c>
      <c r="D32" s="62"/>
      <c r="E32" s="62"/>
      <c r="F32" s="62"/>
      <c r="G32" s="62"/>
      <c r="H32" s="62"/>
      <c r="I32" s="62"/>
      <c r="J32" s="62"/>
      <c r="K32" s="62"/>
      <c r="L32" s="62"/>
      <c r="M32" s="62"/>
      <c r="N32" s="62"/>
      <c r="O32" s="62"/>
      <c r="P32" s="62"/>
      <c r="Q32" s="63"/>
    </row>
    <row r="33" spans="1:17" ht="31.5" customHeight="1">
      <c r="B33" s="60" t="s">
        <v>40</v>
      </c>
      <c r="C33" s="60"/>
      <c r="D33" s="60"/>
      <c r="E33" s="60"/>
      <c r="F33" s="60"/>
      <c r="G33" s="60"/>
      <c r="H33" s="60"/>
      <c r="I33" s="12" t="s">
        <v>29</v>
      </c>
      <c r="J33" s="12" t="s">
        <v>29</v>
      </c>
      <c r="K33" s="12" t="s">
        <v>29</v>
      </c>
      <c r="L33" s="12" t="s">
        <v>29</v>
      </c>
      <c r="M33" s="12" t="s">
        <v>29</v>
      </c>
      <c r="N33" s="12" t="s">
        <v>29</v>
      </c>
      <c r="O33" s="12" t="s">
        <v>29</v>
      </c>
      <c r="P33" s="12" t="s">
        <v>29</v>
      </c>
      <c r="Q33" s="12" t="s">
        <v>29</v>
      </c>
    </row>
    <row r="34" spans="1:17">
      <c r="B34" s="14"/>
      <c r="C34" s="14"/>
      <c r="D34" s="14">
        <v>0.75</v>
      </c>
      <c r="E34" s="42">
        <v>0.8</v>
      </c>
      <c r="F34" s="33">
        <v>1</v>
      </c>
      <c r="G34" s="12" t="s">
        <v>29</v>
      </c>
      <c r="H34" s="12" t="s">
        <v>29</v>
      </c>
      <c r="I34" s="12" t="s">
        <v>29</v>
      </c>
      <c r="J34" s="12" t="s">
        <v>29</v>
      </c>
      <c r="K34" s="12" t="s">
        <v>29</v>
      </c>
      <c r="L34" s="12" t="s">
        <v>29</v>
      </c>
      <c r="M34" s="12" t="s">
        <v>29</v>
      </c>
      <c r="N34" s="12" t="s">
        <v>29</v>
      </c>
      <c r="O34" s="12" t="s">
        <v>29</v>
      </c>
      <c r="P34" s="12" t="s">
        <v>29</v>
      </c>
      <c r="Q34" s="12" t="s">
        <v>29</v>
      </c>
    </row>
    <row r="35" spans="1:17" ht="68.25" customHeight="1">
      <c r="B35" s="14"/>
      <c r="C35" s="13" t="s">
        <v>90</v>
      </c>
      <c r="D35" s="17" t="s">
        <v>29</v>
      </c>
      <c r="E35" s="41" t="s">
        <v>29</v>
      </c>
      <c r="F35" s="34">
        <f>(F34)/1</f>
        <v>1</v>
      </c>
      <c r="G35" s="17" t="s">
        <v>29</v>
      </c>
      <c r="H35" s="17" t="s">
        <v>29</v>
      </c>
      <c r="I35" s="17" t="s">
        <v>29</v>
      </c>
      <c r="J35" s="17" t="s">
        <v>29</v>
      </c>
      <c r="K35" s="17" t="s">
        <v>29</v>
      </c>
      <c r="L35" s="17" t="s">
        <v>29</v>
      </c>
      <c r="M35" s="17" t="s">
        <v>29</v>
      </c>
      <c r="N35" s="17" t="s">
        <v>29</v>
      </c>
      <c r="O35" s="17" t="s">
        <v>29</v>
      </c>
      <c r="P35" s="17" t="s">
        <v>29</v>
      </c>
      <c r="Q35" s="17" t="s">
        <v>29</v>
      </c>
    </row>
    <row r="36" spans="1:17" ht="24">
      <c r="A36" s="27"/>
      <c r="B36" s="14"/>
      <c r="C36" s="26" t="s">
        <v>49</v>
      </c>
      <c r="D36" s="17" t="s">
        <v>29</v>
      </c>
      <c r="E36" s="41" t="s">
        <v>29</v>
      </c>
      <c r="F36" s="17" t="s">
        <v>29</v>
      </c>
      <c r="G36" s="17" t="s">
        <v>29</v>
      </c>
      <c r="H36" s="17" t="s">
        <v>29</v>
      </c>
      <c r="I36" s="25">
        <v>1</v>
      </c>
      <c r="J36" s="25">
        <v>1</v>
      </c>
      <c r="K36" s="25">
        <f>J36/I36</f>
        <v>1</v>
      </c>
      <c r="L36" s="17" t="s">
        <v>29</v>
      </c>
      <c r="M36" s="17" t="s">
        <v>29</v>
      </c>
      <c r="N36" s="17" t="s">
        <v>29</v>
      </c>
      <c r="O36" s="17" t="s">
        <v>29</v>
      </c>
      <c r="P36" s="17" t="s">
        <v>29</v>
      </c>
      <c r="Q36" s="17" t="s">
        <v>29</v>
      </c>
    </row>
    <row r="37" spans="1:17" ht="17.25" customHeight="1">
      <c r="B37" s="16">
        <v>4</v>
      </c>
      <c r="C37" s="61" t="s">
        <v>41</v>
      </c>
      <c r="D37" s="62"/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3"/>
    </row>
    <row r="38" spans="1:17" ht="31.5" customHeight="1">
      <c r="B38" s="60" t="s">
        <v>42</v>
      </c>
      <c r="C38" s="60"/>
      <c r="D38" s="60"/>
      <c r="E38" s="60"/>
      <c r="F38" s="60"/>
      <c r="G38" s="60"/>
      <c r="H38" s="60"/>
      <c r="I38" s="12" t="s">
        <v>29</v>
      </c>
      <c r="J38" s="12" t="s">
        <v>29</v>
      </c>
      <c r="K38" s="12" t="s">
        <v>29</v>
      </c>
      <c r="L38" s="12" t="s">
        <v>29</v>
      </c>
      <c r="M38" s="12" t="s">
        <v>29</v>
      </c>
      <c r="N38" s="12" t="s">
        <v>29</v>
      </c>
      <c r="O38" s="12" t="s">
        <v>29</v>
      </c>
      <c r="P38" s="12" t="s">
        <v>29</v>
      </c>
      <c r="Q38" s="12" t="s">
        <v>29</v>
      </c>
    </row>
    <row r="39" spans="1:17">
      <c r="B39" s="14"/>
      <c r="C39" s="14"/>
      <c r="D39" s="14">
        <v>72</v>
      </c>
      <c r="E39" s="42">
        <v>67.2</v>
      </c>
      <c r="F39" s="33">
        <f>E39/D39</f>
        <v>0.93333333333333335</v>
      </c>
      <c r="G39" s="12" t="s">
        <v>29</v>
      </c>
      <c r="H39" s="12" t="s">
        <v>29</v>
      </c>
      <c r="I39" s="12" t="s">
        <v>29</v>
      </c>
      <c r="J39" s="12" t="s">
        <v>29</v>
      </c>
      <c r="K39" s="12" t="s">
        <v>29</v>
      </c>
      <c r="L39" s="12" t="s">
        <v>29</v>
      </c>
      <c r="M39" s="12" t="s">
        <v>29</v>
      </c>
      <c r="N39" s="12" t="s">
        <v>29</v>
      </c>
      <c r="O39" s="12" t="s">
        <v>29</v>
      </c>
      <c r="P39" s="12" t="s">
        <v>29</v>
      </c>
      <c r="Q39" s="12" t="s">
        <v>29</v>
      </c>
    </row>
    <row r="40" spans="1:17" ht="69.75" customHeight="1">
      <c r="B40" s="14"/>
      <c r="C40" s="13" t="s">
        <v>91</v>
      </c>
      <c r="D40" s="17" t="s">
        <v>29</v>
      </c>
      <c r="E40" s="41" t="s">
        <v>29</v>
      </c>
      <c r="F40" s="34">
        <f>(F39)/1</f>
        <v>0.93333333333333335</v>
      </c>
      <c r="G40" s="17" t="s">
        <v>29</v>
      </c>
      <c r="H40" s="17" t="s">
        <v>29</v>
      </c>
      <c r="I40" s="17" t="s">
        <v>29</v>
      </c>
      <c r="J40" s="17" t="s">
        <v>29</v>
      </c>
      <c r="K40" s="17" t="s">
        <v>29</v>
      </c>
      <c r="L40" s="17" t="s">
        <v>29</v>
      </c>
      <c r="M40" s="17" t="s">
        <v>29</v>
      </c>
      <c r="N40" s="17" t="s">
        <v>29</v>
      </c>
      <c r="O40" s="17" t="s">
        <v>29</v>
      </c>
      <c r="P40" s="17" t="s">
        <v>29</v>
      </c>
      <c r="Q40" s="17" t="s">
        <v>29</v>
      </c>
    </row>
    <row r="41" spans="1:17" ht="24">
      <c r="B41" s="14"/>
      <c r="C41" s="26" t="s">
        <v>50</v>
      </c>
      <c r="D41" s="17" t="s">
        <v>29</v>
      </c>
      <c r="E41" s="41" t="s">
        <v>29</v>
      </c>
      <c r="F41" s="17" t="s">
        <v>29</v>
      </c>
      <c r="G41" s="17" t="s">
        <v>29</v>
      </c>
      <c r="H41" s="17" t="s">
        <v>29</v>
      </c>
      <c r="I41" s="25">
        <v>2</v>
      </c>
      <c r="J41" s="25">
        <v>2</v>
      </c>
      <c r="K41" s="25">
        <f>J41/I41</f>
        <v>1</v>
      </c>
      <c r="L41" s="17" t="s">
        <v>29</v>
      </c>
      <c r="M41" s="17" t="s">
        <v>29</v>
      </c>
      <c r="N41" s="17" t="s">
        <v>29</v>
      </c>
      <c r="O41" s="17" t="s">
        <v>29</v>
      </c>
      <c r="P41" s="17" t="s">
        <v>29</v>
      </c>
      <c r="Q41" s="17" t="s">
        <v>29</v>
      </c>
    </row>
    <row r="42" spans="1:17" ht="17.25" customHeight="1">
      <c r="B42" s="16">
        <v>5</v>
      </c>
      <c r="C42" s="61" t="s">
        <v>43</v>
      </c>
      <c r="D42" s="62"/>
      <c r="E42" s="62"/>
      <c r="F42" s="62"/>
      <c r="G42" s="62"/>
      <c r="H42" s="62"/>
      <c r="I42" s="62"/>
      <c r="J42" s="62"/>
      <c r="K42" s="62"/>
      <c r="L42" s="62"/>
      <c r="M42" s="62"/>
      <c r="N42" s="62"/>
      <c r="O42" s="62"/>
      <c r="P42" s="62"/>
      <c r="Q42" s="63"/>
    </row>
    <row r="43" spans="1:17" ht="43.5" customHeight="1">
      <c r="B43" s="60" t="s">
        <v>44</v>
      </c>
      <c r="C43" s="60"/>
      <c r="D43" s="60"/>
      <c r="E43" s="60"/>
      <c r="F43" s="60"/>
      <c r="G43" s="60"/>
      <c r="H43" s="60"/>
      <c r="I43" s="12" t="s">
        <v>29</v>
      </c>
      <c r="J43" s="12" t="s">
        <v>29</v>
      </c>
      <c r="K43" s="12" t="s">
        <v>29</v>
      </c>
      <c r="L43" s="12" t="s">
        <v>29</v>
      </c>
      <c r="M43" s="12" t="s">
        <v>29</v>
      </c>
      <c r="N43" s="12" t="s">
        <v>29</v>
      </c>
      <c r="O43" s="12" t="s">
        <v>29</v>
      </c>
      <c r="P43" s="12" t="s">
        <v>29</v>
      </c>
      <c r="Q43" s="12" t="s">
        <v>29</v>
      </c>
    </row>
    <row r="44" spans="1:17">
      <c r="B44" s="14"/>
      <c r="C44" s="14"/>
      <c r="D44" s="14">
        <v>100</v>
      </c>
      <c r="E44" s="42">
        <v>100</v>
      </c>
      <c r="F44" s="33">
        <f>E44/D44</f>
        <v>1</v>
      </c>
      <c r="G44" s="12" t="s">
        <v>29</v>
      </c>
      <c r="H44" s="12" t="s">
        <v>29</v>
      </c>
      <c r="I44" s="12" t="s">
        <v>29</v>
      </c>
      <c r="J44" s="12" t="s">
        <v>29</v>
      </c>
      <c r="K44" s="12" t="s">
        <v>29</v>
      </c>
      <c r="L44" s="12" t="s">
        <v>29</v>
      </c>
      <c r="M44" s="12" t="s">
        <v>29</v>
      </c>
      <c r="N44" s="12" t="s">
        <v>29</v>
      </c>
      <c r="O44" s="12" t="s">
        <v>29</v>
      </c>
      <c r="P44" s="12" t="s">
        <v>29</v>
      </c>
      <c r="Q44" s="12" t="s">
        <v>29</v>
      </c>
    </row>
    <row r="45" spans="1:17" ht="77.25" customHeight="1">
      <c r="B45" s="14"/>
      <c r="C45" s="13" t="s">
        <v>92</v>
      </c>
      <c r="D45" s="17" t="s">
        <v>29</v>
      </c>
      <c r="E45" s="41" t="s">
        <v>29</v>
      </c>
      <c r="F45" s="34">
        <f>(F44)/1</f>
        <v>1</v>
      </c>
      <c r="G45" s="17" t="s">
        <v>29</v>
      </c>
      <c r="H45" s="17" t="s">
        <v>29</v>
      </c>
      <c r="I45" s="17" t="s">
        <v>29</v>
      </c>
      <c r="J45" s="17" t="s">
        <v>29</v>
      </c>
      <c r="K45" s="17" t="s">
        <v>29</v>
      </c>
      <c r="L45" s="17" t="s">
        <v>29</v>
      </c>
      <c r="M45" s="17" t="s">
        <v>29</v>
      </c>
      <c r="N45" s="17" t="s">
        <v>29</v>
      </c>
      <c r="O45" s="17" t="s">
        <v>29</v>
      </c>
      <c r="P45" s="17" t="s">
        <v>29</v>
      </c>
      <c r="Q45" s="17" t="s">
        <v>29</v>
      </c>
    </row>
    <row r="46" spans="1:17" ht="24">
      <c r="B46" s="14"/>
      <c r="C46" s="26" t="s">
        <v>51</v>
      </c>
      <c r="D46" s="17" t="s">
        <v>29</v>
      </c>
      <c r="E46" s="41" t="s">
        <v>29</v>
      </c>
      <c r="F46" s="17" t="s">
        <v>29</v>
      </c>
      <c r="G46" s="17" t="s">
        <v>29</v>
      </c>
      <c r="H46" s="17" t="s">
        <v>29</v>
      </c>
      <c r="I46" s="25">
        <v>1</v>
      </c>
      <c r="J46" s="25">
        <v>1</v>
      </c>
      <c r="K46" s="25">
        <f>J46/I46</f>
        <v>1</v>
      </c>
      <c r="L46" s="17" t="s">
        <v>29</v>
      </c>
      <c r="M46" s="17" t="s">
        <v>29</v>
      </c>
      <c r="N46" s="17" t="s">
        <v>29</v>
      </c>
      <c r="O46" s="17" t="s">
        <v>29</v>
      </c>
      <c r="P46" s="17" t="s">
        <v>29</v>
      </c>
      <c r="Q46" s="17" t="s">
        <v>29</v>
      </c>
    </row>
    <row r="47" spans="1:17" ht="17.25" customHeight="1">
      <c r="B47" s="16">
        <v>6</v>
      </c>
      <c r="C47" s="61" t="s">
        <v>45</v>
      </c>
      <c r="D47" s="62"/>
      <c r="E47" s="62"/>
      <c r="F47" s="62"/>
      <c r="G47" s="62"/>
      <c r="H47" s="62"/>
      <c r="I47" s="62"/>
      <c r="J47" s="62"/>
      <c r="K47" s="62"/>
      <c r="L47" s="62"/>
      <c r="M47" s="62"/>
      <c r="N47" s="62"/>
      <c r="O47" s="62"/>
      <c r="P47" s="62"/>
      <c r="Q47" s="63"/>
    </row>
    <row r="48" spans="1:17" ht="33" customHeight="1">
      <c r="B48" s="60" t="s">
        <v>46</v>
      </c>
      <c r="C48" s="60"/>
      <c r="D48" s="60"/>
      <c r="E48" s="60"/>
      <c r="F48" s="60"/>
      <c r="G48" s="60"/>
      <c r="H48" s="60"/>
      <c r="I48" s="12" t="s">
        <v>29</v>
      </c>
      <c r="J48" s="12" t="s">
        <v>29</v>
      </c>
      <c r="K48" s="12" t="s">
        <v>29</v>
      </c>
      <c r="L48" s="12" t="s">
        <v>29</v>
      </c>
      <c r="M48" s="12" t="s">
        <v>29</v>
      </c>
      <c r="N48" s="12" t="s">
        <v>29</v>
      </c>
      <c r="O48" s="12" t="s">
        <v>29</v>
      </c>
      <c r="P48" s="12" t="s">
        <v>29</v>
      </c>
      <c r="Q48" s="12" t="s">
        <v>29</v>
      </c>
    </row>
    <row r="49" spans="2:17">
      <c r="B49" s="14"/>
      <c r="C49" s="14"/>
      <c r="D49" s="14">
        <v>100</v>
      </c>
      <c r="E49" s="42">
        <v>100</v>
      </c>
      <c r="F49" s="33">
        <f>E49/D49</f>
        <v>1</v>
      </c>
      <c r="G49" s="12" t="s">
        <v>29</v>
      </c>
      <c r="H49" s="12" t="s">
        <v>29</v>
      </c>
      <c r="I49" s="12" t="s">
        <v>29</v>
      </c>
      <c r="J49" s="12" t="s">
        <v>29</v>
      </c>
      <c r="K49" s="12" t="s">
        <v>29</v>
      </c>
      <c r="L49" s="12" t="s">
        <v>29</v>
      </c>
      <c r="M49" s="12" t="s">
        <v>29</v>
      </c>
      <c r="N49" s="12" t="s">
        <v>29</v>
      </c>
      <c r="O49" s="12" t="s">
        <v>29</v>
      </c>
      <c r="P49" s="12" t="s">
        <v>29</v>
      </c>
      <c r="Q49" s="12" t="s">
        <v>29</v>
      </c>
    </row>
    <row r="50" spans="2:17" ht="75.75" customHeight="1">
      <c r="B50" s="14"/>
      <c r="C50" s="13" t="s">
        <v>93</v>
      </c>
      <c r="D50" s="17" t="s">
        <v>29</v>
      </c>
      <c r="E50" s="41" t="s">
        <v>29</v>
      </c>
      <c r="F50" s="34">
        <f>(F49)/1</f>
        <v>1</v>
      </c>
      <c r="G50" s="17" t="s">
        <v>29</v>
      </c>
      <c r="H50" s="17" t="s">
        <v>29</v>
      </c>
      <c r="I50" s="17" t="s">
        <v>29</v>
      </c>
      <c r="J50" s="17" t="s">
        <v>29</v>
      </c>
      <c r="K50" s="17" t="s">
        <v>29</v>
      </c>
      <c r="L50" s="17" t="s">
        <v>29</v>
      </c>
      <c r="M50" s="17" t="s">
        <v>29</v>
      </c>
      <c r="N50" s="17" t="s">
        <v>29</v>
      </c>
      <c r="O50" s="17" t="s">
        <v>29</v>
      </c>
      <c r="P50" s="17" t="s">
        <v>29</v>
      </c>
      <c r="Q50" s="17" t="s">
        <v>29</v>
      </c>
    </row>
    <row r="51" spans="2:17" ht="24">
      <c r="B51" s="14"/>
      <c r="C51" s="26" t="s">
        <v>52</v>
      </c>
      <c r="D51" s="17" t="s">
        <v>29</v>
      </c>
      <c r="E51" s="41" t="s">
        <v>29</v>
      </c>
      <c r="F51" s="17" t="s">
        <v>29</v>
      </c>
      <c r="G51" s="17" t="s">
        <v>29</v>
      </c>
      <c r="H51" s="17" t="s">
        <v>29</v>
      </c>
      <c r="I51" s="25">
        <v>5</v>
      </c>
      <c r="J51" s="25">
        <v>5</v>
      </c>
      <c r="K51" s="25">
        <f>J51/I51</f>
        <v>1</v>
      </c>
      <c r="L51" s="17" t="s">
        <v>29</v>
      </c>
      <c r="M51" s="17" t="s">
        <v>29</v>
      </c>
      <c r="N51" s="17" t="s">
        <v>29</v>
      </c>
      <c r="O51" s="17" t="s">
        <v>29</v>
      </c>
      <c r="P51" s="17" t="s">
        <v>29</v>
      </c>
      <c r="Q51" s="17" t="s">
        <v>29</v>
      </c>
    </row>
    <row r="52" spans="2:17" ht="17.25" customHeight="1">
      <c r="B52" s="16">
        <v>7</v>
      </c>
      <c r="C52" s="61" t="s">
        <v>47</v>
      </c>
      <c r="D52" s="62"/>
      <c r="E52" s="62"/>
      <c r="F52" s="62"/>
      <c r="G52" s="62"/>
      <c r="H52" s="62"/>
      <c r="I52" s="62"/>
      <c r="J52" s="62"/>
      <c r="K52" s="62"/>
      <c r="L52" s="62"/>
      <c r="M52" s="62"/>
      <c r="N52" s="62"/>
      <c r="O52" s="62"/>
      <c r="P52" s="62"/>
      <c r="Q52" s="63"/>
    </row>
    <row r="53" spans="2:17" ht="31.5" customHeight="1">
      <c r="B53" s="60" t="s">
        <v>40</v>
      </c>
      <c r="C53" s="60"/>
      <c r="D53" s="60"/>
      <c r="E53" s="60"/>
      <c r="F53" s="60"/>
      <c r="G53" s="60"/>
      <c r="H53" s="60"/>
      <c r="I53" s="12" t="s">
        <v>29</v>
      </c>
      <c r="J53" s="12" t="s">
        <v>29</v>
      </c>
      <c r="K53" s="12" t="s">
        <v>29</v>
      </c>
      <c r="L53" s="12" t="s">
        <v>29</v>
      </c>
      <c r="M53" s="12" t="s">
        <v>29</v>
      </c>
      <c r="N53" s="12" t="s">
        <v>29</v>
      </c>
      <c r="O53" s="12" t="s">
        <v>29</v>
      </c>
      <c r="P53" s="12" t="s">
        <v>29</v>
      </c>
      <c r="Q53" s="12" t="s">
        <v>29</v>
      </c>
    </row>
    <row r="54" spans="2:17">
      <c r="B54" s="14"/>
      <c r="C54" s="14"/>
      <c r="D54" s="14">
        <v>0.75</v>
      </c>
      <c r="E54" s="42">
        <v>0.8</v>
      </c>
      <c r="F54" s="33">
        <v>1</v>
      </c>
      <c r="G54" s="12" t="s">
        <v>29</v>
      </c>
      <c r="H54" s="12" t="s">
        <v>29</v>
      </c>
      <c r="I54" s="12" t="s">
        <v>29</v>
      </c>
      <c r="J54" s="12" t="s">
        <v>29</v>
      </c>
      <c r="K54" s="12" t="s">
        <v>29</v>
      </c>
      <c r="L54" s="12" t="s">
        <v>29</v>
      </c>
      <c r="M54" s="12" t="s">
        <v>29</v>
      </c>
      <c r="N54" s="12" t="s">
        <v>29</v>
      </c>
      <c r="O54" s="12" t="s">
        <v>29</v>
      </c>
      <c r="P54" s="12" t="s">
        <v>29</v>
      </c>
      <c r="Q54" s="12" t="s">
        <v>29</v>
      </c>
    </row>
    <row r="55" spans="2:17" ht="33" customHeight="1">
      <c r="B55" s="60" t="s">
        <v>46</v>
      </c>
      <c r="C55" s="60"/>
      <c r="D55" s="60"/>
      <c r="E55" s="60"/>
      <c r="F55" s="60"/>
      <c r="G55" s="60"/>
      <c r="H55" s="60"/>
      <c r="I55" s="12" t="s">
        <v>29</v>
      </c>
      <c r="J55" s="12" t="s">
        <v>29</v>
      </c>
      <c r="K55" s="12" t="s">
        <v>29</v>
      </c>
      <c r="L55" s="12" t="s">
        <v>29</v>
      </c>
      <c r="M55" s="12" t="s">
        <v>29</v>
      </c>
      <c r="N55" s="12" t="s">
        <v>29</v>
      </c>
      <c r="O55" s="12" t="s">
        <v>29</v>
      </c>
      <c r="P55" s="12" t="s">
        <v>29</v>
      </c>
      <c r="Q55" s="12" t="s">
        <v>29</v>
      </c>
    </row>
    <row r="56" spans="2:17">
      <c r="B56" s="14"/>
      <c r="C56" s="14"/>
      <c r="D56" s="14">
        <v>100</v>
      </c>
      <c r="E56" s="42">
        <v>100</v>
      </c>
      <c r="F56" s="33">
        <f>E56/D56</f>
        <v>1</v>
      </c>
      <c r="G56" s="12" t="s">
        <v>29</v>
      </c>
      <c r="H56" s="12" t="s">
        <v>29</v>
      </c>
      <c r="I56" s="12" t="s">
        <v>29</v>
      </c>
      <c r="J56" s="12" t="s">
        <v>29</v>
      </c>
      <c r="K56" s="12" t="s">
        <v>29</v>
      </c>
      <c r="L56" s="12" t="s">
        <v>29</v>
      </c>
      <c r="M56" s="12" t="s">
        <v>29</v>
      </c>
      <c r="N56" s="12" t="s">
        <v>29</v>
      </c>
      <c r="O56" s="12" t="s">
        <v>29</v>
      </c>
      <c r="P56" s="12" t="s">
        <v>29</v>
      </c>
      <c r="Q56" s="12" t="s">
        <v>29</v>
      </c>
    </row>
    <row r="57" spans="2:17" ht="30.75" customHeight="1">
      <c r="B57" s="60" t="s">
        <v>48</v>
      </c>
      <c r="C57" s="60"/>
      <c r="D57" s="60"/>
      <c r="E57" s="60"/>
      <c r="F57" s="60"/>
      <c r="G57" s="60"/>
      <c r="H57" s="60"/>
      <c r="I57" s="12" t="s">
        <v>29</v>
      </c>
      <c r="J57" s="12" t="s">
        <v>29</v>
      </c>
      <c r="K57" s="12" t="s">
        <v>29</v>
      </c>
      <c r="L57" s="12" t="s">
        <v>29</v>
      </c>
      <c r="M57" s="12" t="s">
        <v>29</v>
      </c>
      <c r="N57" s="12" t="s">
        <v>29</v>
      </c>
      <c r="O57" s="12" t="s">
        <v>29</v>
      </c>
      <c r="P57" s="12" t="s">
        <v>29</v>
      </c>
      <c r="Q57" s="12" t="s">
        <v>29</v>
      </c>
    </row>
    <row r="58" spans="2:17">
      <c r="B58" s="14"/>
      <c r="C58" s="14"/>
      <c r="D58" s="14">
        <v>100</v>
      </c>
      <c r="E58" s="42">
        <v>102.3</v>
      </c>
      <c r="F58" s="33">
        <v>1</v>
      </c>
      <c r="G58" s="12" t="s">
        <v>29</v>
      </c>
      <c r="H58" s="12" t="s">
        <v>29</v>
      </c>
      <c r="I58" s="12" t="s">
        <v>29</v>
      </c>
      <c r="J58" s="12" t="s">
        <v>29</v>
      </c>
      <c r="K58" s="12" t="s">
        <v>29</v>
      </c>
      <c r="L58" s="12" t="s">
        <v>29</v>
      </c>
      <c r="M58" s="12" t="s">
        <v>29</v>
      </c>
      <c r="N58" s="12" t="s">
        <v>29</v>
      </c>
      <c r="O58" s="12" t="s">
        <v>29</v>
      </c>
      <c r="P58" s="12" t="s">
        <v>29</v>
      </c>
      <c r="Q58" s="12" t="s">
        <v>29</v>
      </c>
    </row>
    <row r="59" spans="2:17" ht="75" customHeight="1">
      <c r="B59" s="14"/>
      <c r="C59" s="13" t="s">
        <v>94</v>
      </c>
      <c r="D59" s="17" t="s">
        <v>29</v>
      </c>
      <c r="E59" s="41" t="s">
        <v>29</v>
      </c>
      <c r="F59" s="34">
        <f>(F54+F56+F58)/3</f>
        <v>1</v>
      </c>
      <c r="G59" s="17" t="s">
        <v>29</v>
      </c>
      <c r="H59" s="17" t="s">
        <v>29</v>
      </c>
      <c r="I59" s="17" t="s">
        <v>29</v>
      </c>
      <c r="J59" s="17" t="s">
        <v>29</v>
      </c>
      <c r="K59" s="17" t="s">
        <v>29</v>
      </c>
      <c r="L59" s="17" t="s">
        <v>29</v>
      </c>
      <c r="M59" s="17" t="s">
        <v>29</v>
      </c>
      <c r="N59" s="17" t="s">
        <v>29</v>
      </c>
      <c r="O59" s="17" t="s">
        <v>29</v>
      </c>
      <c r="P59" s="17" t="s">
        <v>29</v>
      </c>
      <c r="Q59" s="17" t="s">
        <v>29</v>
      </c>
    </row>
    <row r="60" spans="2:17" ht="24.75" customHeight="1">
      <c r="B60" s="14"/>
      <c r="C60" s="26" t="s">
        <v>53</v>
      </c>
      <c r="D60" s="17" t="s">
        <v>29</v>
      </c>
      <c r="E60" s="41" t="s">
        <v>29</v>
      </c>
      <c r="F60" s="17" t="s">
        <v>29</v>
      </c>
      <c r="G60" s="17" t="s">
        <v>29</v>
      </c>
      <c r="H60" s="17" t="s">
        <v>29</v>
      </c>
      <c r="I60" s="25">
        <v>3</v>
      </c>
      <c r="J60" s="25">
        <v>3</v>
      </c>
      <c r="K60" s="25">
        <f>J60/I60</f>
        <v>1</v>
      </c>
      <c r="L60" s="17" t="s">
        <v>29</v>
      </c>
      <c r="M60" s="17" t="s">
        <v>29</v>
      </c>
      <c r="N60" s="17" t="s">
        <v>29</v>
      </c>
      <c r="O60" s="17" t="s">
        <v>29</v>
      </c>
      <c r="P60" s="17" t="s">
        <v>29</v>
      </c>
      <c r="Q60" s="17" t="s">
        <v>29</v>
      </c>
    </row>
    <row r="61" spans="2:17" ht="31.5" customHeight="1">
      <c r="B61" s="16">
        <v>8</v>
      </c>
      <c r="C61" s="61" t="s">
        <v>54</v>
      </c>
      <c r="D61" s="62"/>
      <c r="E61" s="62"/>
      <c r="F61" s="62"/>
      <c r="G61" s="62"/>
      <c r="H61" s="62"/>
      <c r="I61" s="62"/>
      <c r="J61" s="62"/>
      <c r="K61" s="62"/>
      <c r="L61" s="62"/>
      <c r="M61" s="62"/>
      <c r="N61" s="62"/>
      <c r="O61" s="62"/>
      <c r="P61" s="62"/>
      <c r="Q61" s="63"/>
    </row>
    <row r="62" spans="2:17" ht="31.5" customHeight="1">
      <c r="B62" s="60" t="s">
        <v>55</v>
      </c>
      <c r="C62" s="60"/>
      <c r="D62" s="60"/>
      <c r="E62" s="60"/>
      <c r="F62" s="60"/>
      <c r="G62" s="60"/>
      <c r="H62" s="60"/>
      <c r="I62" s="12" t="s">
        <v>29</v>
      </c>
      <c r="J62" s="12" t="s">
        <v>29</v>
      </c>
      <c r="K62" s="12" t="s">
        <v>29</v>
      </c>
      <c r="L62" s="12" t="s">
        <v>29</v>
      </c>
      <c r="M62" s="12" t="s">
        <v>29</v>
      </c>
      <c r="N62" s="12" t="s">
        <v>29</v>
      </c>
      <c r="O62" s="12" t="s">
        <v>29</v>
      </c>
      <c r="P62" s="12" t="s">
        <v>29</v>
      </c>
      <c r="Q62" s="12" t="s">
        <v>29</v>
      </c>
    </row>
    <row r="63" spans="2:17">
      <c r="B63" s="14"/>
      <c r="C63" s="14"/>
      <c r="D63" s="14">
        <v>95</v>
      </c>
      <c r="E63" s="42">
        <v>95</v>
      </c>
      <c r="F63" s="33">
        <f>E63/D63</f>
        <v>1</v>
      </c>
      <c r="G63" s="12" t="s">
        <v>29</v>
      </c>
      <c r="H63" s="12" t="s">
        <v>29</v>
      </c>
      <c r="I63" s="12" t="s">
        <v>29</v>
      </c>
      <c r="J63" s="12" t="s">
        <v>29</v>
      </c>
      <c r="K63" s="12" t="s">
        <v>29</v>
      </c>
      <c r="L63" s="12" t="s">
        <v>29</v>
      </c>
      <c r="M63" s="12" t="s">
        <v>29</v>
      </c>
      <c r="N63" s="12" t="s">
        <v>29</v>
      </c>
      <c r="O63" s="12" t="s">
        <v>29</v>
      </c>
      <c r="P63" s="12" t="s">
        <v>29</v>
      </c>
      <c r="Q63" s="12" t="s">
        <v>29</v>
      </c>
    </row>
    <row r="64" spans="2:17" ht="30.75" customHeight="1">
      <c r="B64" s="60" t="s">
        <v>56</v>
      </c>
      <c r="C64" s="60"/>
      <c r="D64" s="60"/>
      <c r="E64" s="60"/>
      <c r="F64" s="60"/>
      <c r="G64" s="60"/>
      <c r="H64" s="60"/>
      <c r="I64" s="12" t="s">
        <v>29</v>
      </c>
      <c r="J64" s="12" t="s">
        <v>29</v>
      </c>
      <c r="K64" s="12" t="s">
        <v>29</v>
      </c>
      <c r="L64" s="12" t="s">
        <v>29</v>
      </c>
      <c r="M64" s="12" t="s">
        <v>29</v>
      </c>
      <c r="N64" s="12" t="s">
        <v>29</v>
      </c>
      <c r="O64" s="12" t="s">
        <v>29</v>
      </c>
      <c r="P64" s="12" t="s">
        <v>29</v>
      </c>
      <c r="Q64" s="12" t="s">
        <v>29</v>
      </c>
    </row>
    <row r="65" spans="2:17">
      <c r="B65" s="14"/>
      <c r="C65" s="14"/>
      <c r="D65" s="14">
        <v>18</v>
      </c>
      <c r="E65" s="42">
        <v>18</v>
      </c>
      <c r="F65" s="33">
        <f>E65/D65</f>
        <v>1</v>
      </c>
      <c r="G65" s="12" t="s">
        <v>29</v>
      </c>
      <c r="H65" s="12" t="s">
        <v>29</v>
      </c>
      <c r="I65" s="12" t="s">
        <v>29</v>
      </c>
      <c r="J65" s="12" t="s">
        <v>29</v>
      </c>
      <c r="K65" s="12" t="s">
        <v>29</v>
      </c>
      <c r="L65" s="12" t="s">
        <v>29</v>
      </c>
      <c r="M65" s="12" t="s">
        <v>29</v>
      </c>
      <c r="N65" s="12" t="s">
        <v>29</v>
      </c>
      <c r="O65" s="12" t="s">
        <v>29</v>
      </c>
      <c r="P65" s="12" t="s">
        <v>29</v>
      </c>
      <c r="Q65" s="12" t="s">
        <v>29</v>
      </c>
    </row>
    <row r="66" spans="2:17" ht="75" customHeight="1">
      <c r="B66" s="14"/>
      <c r="C66" s="13" t="s">
        <v>95</v>
      </c>
      <c r="D66" s="17" t="s">
        <v>29</v>
      </c>
      <c r="E66" s="41" t="s">
        <v>29</v>
      </c>
      <c r="F66" s="34">
        <f>(F63+F65)/2</f>
        <v>1</v>
      </c>
      <c r="G66" s="17" t="s">
        <v>29</v>
      </c>
      <c r="H66" s="17" t="s">
        <v>29</v>
      </c>
      <c r="I66" s="17" t="s">
        <v>29</v>
      </c>
      <c r="J66" s="17" t="s">
        <v>29</v>
      </c>
      <c r="K66" s="17" t="s">
        <v>29</v>
      </c>
      <c r="L66" s="17" t="s">
        <v>29</v>
      </c>
      <c r="M66" s="17" t="s">
        <v>29</v>
      </c>
      <c r="N66" s="17" t="s">
        <v>29</v>
      </c>
      <c r="O66" s="17" t="s">
        <v>29</v>
      </c>
      <c r="P66" s="17" t="s">
        <v>29</v>
      </c>
      <c r="Q66" s="17" t="s">
        <v>29</v>
      </c>
    </row>
    <row r="67" spans="2:17" ht="24.75" customHeight="1">
      <c r="B67" s="14"/>
      <c r="C67" s="26" t="s">
        <v>57</v>
      </c>
      <c r="D67" s="17" t="s">
        <v>29</v>
      </c>
      <c r="E67" s="41" t="s">
        <v>29</v>
      </c>
      <c r="F67" s="17" t="s">
        <v>29</v>
      </c>
      <c r="G67" s="17" t="s">
        <v>29</v>
      </c>
      <c r="H67" s="17" t="s">
        <v>29</v>
      </c>
      <c r="I67" s="25">
        <v>1</v>
      </c>
      <c r="J67" s="25">
        <v>1</v>
      </c>
      <c r="K67" s="25">
        <f>J67/I67</f>
        <v>1</v>
      </c>
      <c r="L67" s="17" t="s">
        <v>29</v>
      </c>
      <c r="M67" s="17" t="s">
        <v>29</v>
      </c>
      <c r="N67" s="17" t="s">
        <v>29</v>
      </c>
      <c r="O67" s="17" t="s">
        <v>29</v>
      </c>
      <c r="P67" s="17" t="s">
        <v>29</v>
      </c>
      <c r="Q67" s="17" t="s">
        <v>29</v>
      </c>
    </row>
    <row r="68" spans="2:17" ht="24">
      <c r="B68" s="14"/>
      <c r="C68" s="19" t="s">
        <v>58</v>
      </c>
      <c r="D68" s="17" t="s">
        <v>29</v>
      </c>
      <c r="E68" s="41" t="s">
        <v>29</v>
      </c>
      <c r="F68" s="17" t="s">
        <v>29</v>
      </c>
      <c r="G68" s="35">
        <f>(F35+F40+F45+F50+F59+F66)/6</f>
        <v>0.98888888888888893</v>
      </c>
      <c r="H68" s="17" t="s">
        <v>29</v>
      </c>
      <c r="I68" s="17" t="s">
        <v>29</v>
      </c>
      <c r="J68" s="17" t="s">
        <v>29</v>
      </c>
      <c r="K68" s="17" t="s">
        <v>29</v>
      </c>
      <c r="L68" s="17" t="s">
        <v>29</v>
      </c>
      <c r="M68" s="17" t="s">
        <v>29</v>
      </c>
      <c r="N68" s="17" t="s">
        <v>29</v>
      </c>
      <c r="O68" s="17" t="s">
        <v>29</v>
      </c>
      <c r="P68" s="17" t="s">
        <v>29</v>
      </c>
      <c r="Q68" s="17" t="s">
        <v>29</v>
      </c>
    </row>
    <row r="69" spans="2:17" ht="24">
      <c r="B69" s="14"/>
      <c r="C69" s="20" t="s">
        <v>59</v>
      </c>
      <c r="D69" s="17" t="s">
        <v>29</v>
      </c>
      <c r="E69" s="41" t="s">
        <v>29</v>
      </c>
      <c r="F69" s="17" t="s">
        <v>29</v>
      </c>
      <c r="G69" s="17" t="s">
        <v>29</v>
      </c>
      <c r="H69" s="36">
        <f>0.6*G31+0.4*G68</f>
        <v>0.98637061232954837</v>
      </c>
      <c r="I69" s="17" t="s">
        <v>29</v>
      </c>
      <c r="J69" s="17" t="s">
        <v>29</v>
      </c>
      <c r="K69" s="17" t="s">
        <v>29</v>
      </c>
      <c r="L69" s="17" t="s">
        <v>29</v>
      </c>
      <c r="M69" s="17" t="s">
        <v>29</v>
      </c>
      <c r="N69" s="17" t="s">
        <v>29</v>
      </c>
      <c r="O69" s="17" t="s">
        <v>29</v>
      </c>
      <c r="P69" s="17" t="s">
        <v>29</v>
      </c>
      <c r="Q69" s="17" t="s">
        <v>29</v>
      </c>
    </row>
    <row r="70" spans="2:17" ht="36">
      <c r="B70" s="14"/>
      <c r="C70" s="21" t="s">
        <v>60</v>
      </c>
      <c r="D70" s="17" t="s">
        <v>29</v>
      </c>
      <c r="E70" s="41" t="s">
        <v>29</v>
      </c>
      <c r="F70" s="17" t="s">
        <v>29</v>
      </c>
      <c r="G70" s="17" t="s">
        <v>29</v>
      </c>
      <c r="H70" s="17" t="s">
        <v>29</v>
      </c>
      <c r="I70" s="17" t="s">
        <v>29</v>
      </c>
      <c r="J70" s="17" t="s">
        <v>29</v>
      </c>
      <c r="K70" s="17" t="s">
        <v>29</v>
      </c>
      <c r="L70" s="17">
        <v>0.99</v>
      </c>
      <c r="M70" s="17">
        <v>0.99</v>
      </c>
      <c r="N70" s="17">
        <v>1</v>
      </c>
      <c r="O70" s="17" t="s">
        <v>29</v>
      </c>
      <c r="P70" s="17" t="s">
        <v>29</v>
      </c>
      <c r="Q70" s="45">
        <f>(L70+M70+N70)/3</f>
        <v>0.99333333333333329</v>
      </c>
    </row>
    <row r="71" spans="2:17" ht="24">
      <c r="B71" s="14"/>
      <c r="C71" s="18" t="s">
        <v>61</v>
      </c>
      <c r="D71" s="17" t="s">
        <v>29</v>
      </c>
      <c r="E71" s="41" t="s">
        <v>29</v>
      </c>
      <c r="F71" s="17" t="s">
        <v>29</v>
      </c>
      <c r="G71" s="17" t="s">
        <v>29</v>
      </c>
      <c r="H71" s="17" t="s">
        <v>29</v>
      </c>
      <c r="I71" s="17" t="s">
        <v>29</v>
      </c>
      <c r="J71" s="17" t="s">
        <v>29</v>
      </c>
      <c r="K71" s="23">
        <f>(J23+J30+J36+J41+J46+J51+J60+J67)/(I23+I30+I36+I41+I46+I51+I60+I67)</f>
        <v>1</v>
      </c>
      <c r="L71" s="17" t="s">
        <v>29</v>
      </c>
      <c r="M71" s="17" t="s">
        <v>29</v>
      </c>
      <c r="N71" s="17" t="s">
        <v>29</v>
      </c>
      <c r="O71" s="17" t="s">
        <v>29</v>
      </c>
      <c r="P71" s="17" t="s">
        <v>29</v>
      </c>
      <c r="Q71" s="17" t="s">
        <v>29</v>
      </c>
    </row>
    <row r="72" spans="2:17" ht="48">
      <c r="B72" s="14"/>
      <c r="C72" s="24" t="s">
        <v>62</v>
      </c>
      <c r="D72" s="54">
        <f>0.5*H69+0.3*Q70+0.2*K71</f>
        <v>0.99118530616477418</v>
      </c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55"/>
      <c r="P72" s="55"/>
      <c r="Q72" s="56"/>
    </row>
    <row r="73" spans="2:17">
      <c r="B73" s="64" t="s">
        <v>63</v>
      </c>
      <c r="C73" s="65"/>
      <c r="D73" s="65"/>
      <c r="E73" s="65"/>
      <c r="F73" s="65"/>
      <c r="G73" s="65"/>
      <c r="H73" s="65"/>
      <c r="I73" s="65"/>
      <c r="J73" s="65"/>
      <c r="K73" s="65"/>
      <c r="L73" s="65"/>
      <c r="M73" s="65"/>
      <c r="N73" s="65"/>
      <c r="O73" s="65"/>
      <c r="P73" s="65"/>
      <c r="Q73" s="66"/>
    </row>
    <row r="74" spans="2:17" ht="31.5" customHeight="1">
      <c r="B74" s="16">
        <v>1</v>
      </c>
      <c r="C74" s="61" t="s">
        <v>64</v>
      </c>
      <c r="D74" s="62"/>
      <c r="E74" s="62"/>
      <c r="F74" s="62"/>
      <c r="G74" s="62"/>
      <c r="H74" s="62"/>
      <c r="I74" s="62"/>
      <c r="J74" s="62"/>
      <c r="K74" s="62"/>
      <c r="L74" s="62"/>
      <c r="M74" s="62"/>
      <c r="N74" s="62"/>
      <c r="O74" s="62"/>
      <c r="P74" s="62"/>
      <c r="Q74" s="63"/>
    </row>
    <row r="75" spans="2:17" ht="18" customHeight="1">
      <c r="B75" s="60" t="s">
        <v>65</v>
      </c>
      <c r="C75" s="60"/>
      <c r="D75" s="60"/>
      <c r="E75" s="60"/>
      <c r="F75" s="60"/>
      <c r="G75" s="60"/>
      <c r="H75" s="60"/>
      <c r="I75" s="12" t="s">
        <v>29</v>
      </c>
      <c r="J75" s="12" t="s">
        <v>29</v>
      </c>
      <c r="K75" s="12" t="s">
        <v>29</v>
      </c>
      <c r="L75" s="12" t="s">
        <v>29</v>
      </c>
      <c r="M75" s="12" t="s">
        <v>29</v>
      </c>
      <c r="N75" s="12" t="s">
        <v>29</v>
      </c>
      <c r="O75" s="12" t="s">
        <v>29</v>
      </c>
      <c r="P75" s="12" t="s">
        <v>29</v>
      </c>
      <c r="Q75" s="12" t="s">
        <v>29</v>
      </c>
    </row>
    <row r="76" spans="2:17">
      <c r="B76" s="15"/>
      <c r="C76" s="15"/>
      <c r="D76" s="15">
        <v>73</v>
      </c>
      <c r="E76" s="42">
        <v>73</v>
      </c>
      <c r="F76" s="33">
        <f>E76/D76</f>
        <v>1</v>
      </c>
      <c r="G76" s="15" t="s">
        <v>29</v>
      </c>
      <c r="H76" s="15" t="s">
        <v>29</v>
      </c>
      <c r="I76" s="12" t="s">
        <v>29</v>
      </c>
      <c r="J76" s="12" t="s">
        <v>29</v>
      </c>
      <c r="K76" s="12" t="s">
        <v>29</v>
      </c>
      <c r="L76" s="12" t="s">
        <v>29</v>
      </c>
      <c r="M76" s="12" t="s">
        <v>29</v>
      </c>
      <c r="N76" s="12" t="s">
        <v>29</v>
      </c>
      <c r="O76" s="12" t="s">
        <v>29</v>
      </c>
      <c r="P76" s="12" t="s">
        <v>29</v>
      </c>
      <c r="Q76" s="12" t="s">
        <v>29</v>
      </c>
    </row>
    <row r="77" spans="2:17" ht="59.25" customHeight="1">
      <c r="B77" s="60" t="s">
        <v>66</v>
      </c>
      <c r="C77" s="60"/>
      <c r="D77" s="60"/>
      <c r="E77" s="60"/>
      <c r="F77" s="60"/>
      <c r="G77" s="60"/>
      <c r="H77" s="60"/>
      <c r="I77" s="12" t="s">
        <v>29</v>
      </c>
      <c r="J77" s="12" t="s">
        <v>29</v>
      </c>
      <c r="K77" s="12" t="s">
        <v>29</v>
      </c>
      <c r="L77" s="12" t="s">
        <v>29</v>
      </c>
      <c r="M77" s="12" t="s">
        <v>29</v>
      </c>
      <c r="N77" s="12" t="s">
        <v>29</v>
      </c>
      <c r="O77" s="12" t="s">
        <v>29</v>
      </c>
      <c r="P77" s="12" t="s">
        <v>29</v>
      </c>
      <c r="Q77" s="12" t="s">
        <v>29</v>
      </c>
    </row>
    <row r="78" spans="2:17">
      <c r="B78" s="15"/>
      <c r="C78" s="15"/>
      <c r="D78" s="15">
        <v>25</v>
      </c>
      <c r="E78" s="42">
        <v>25</v>
      </c>
      <c r="F78" s="33">
        <f>E78/D78</f>
        <v>1</v>
      </c>
      <c r="G78" s="15" t="s">
        <v>29</v>
      </c>
      <c r="H78" s="15" t="s">
        <v>29</v>
      </c>
      <c r="I78" s="12" t="s">
        <v>29</v>
      </c>
      <c r="J78" s="12" t="s">
        <v>29</v>
      </c>
      <c r="K78" s="12" t="s">
        <v>29</v>
      </c>
      <c r="L78" s="12" t="s">
        <v>29</v>
      </c>
      <c r="M78" s="12" t="s">
        <v>29</v>
      </c>
      <c r="N78" s="12" t="s">
        <v>29</v>
      </c>
      <c r="O78" s="12" t="s">
        <v>29</v>
      </c>
      <c r="P78" s="12" t="s">
        <v>29</v>
      </c>
      <c r="Q78" s="12" t="s">
        <v>29</v>
      </c>
    </row>
    <row r="79" spans="2:17" ht="46.5" customHeight="1">
      <c r="B79" s="60" t="s">
        <v>67</v>
      </c>
      <c r="C79" s="60"/>
      <c r="D79" s="60"/>
      <c r="E79" s="60"/>
      <c r="F79" s="60"/>
      <c r="G79" s="60"/>
      <c r="H79" s="60"/>
      <c r="I79" s="12" t="s">
        <v>29</v>
      </c>
      <c r="J79" s="12" t="s">
        <v>29</v>
      </c>
      <c r="K79" s="12" t="s">
        <v>29</v>
      </c>
      <c r="L79" s="12" t="s">
        <v>29</v>
      </c>
      <c r="M79" s="12" t="s">
        <v>29</v>
      </c>
      <c r="N79" s="12" t="s">
        <v>29</v>
      </c>
      <c r="O79" s="12" t="s">
        <v>29</v>
      </c>
      <c r="P79" s="12" t="s">
        <v>29</v>
      </c>
      <c r="Q79" s="12" t="s">
        <v>29</v>
      </c>
    </row>
    <row r="80" spans="2:17">
      <c r="B80" s="15"/>
      <c r="C80" s="15"/>
      <c r="D80" s="15">
        <v>2.5999999999999999E-2</v>
      </c>
      <c r="E80" s="42">
        <v>2.5999999999999999E-2</v>
      </c>
      <c r="F80" s="33">
        <f>E80/D80</f>
        <v>1</v>
      </c>
      <c r="G80" s="15" t="s">
        <v>29</v>
      </c>
      <c r="H80" s="15" t="s">
        <v>29</v>
      </c>
      <c r="I80" s="12" t="s">
        <v>29</v>
      </c>
      <c r="J80" s="12" t="s">
        <v>29</v>
      </c>
      <c r="K80" s="12" t="s">
        <v>29</v>
      </c>
      <c r="L80" s="12" t="s">
        <v>29</v>
      </c>
      <c r="M80" s="12" t="s">
        <v>29</v>
      </c>
      <c r="N80" s="12" t="s">
        <v>29</v>
      </c>
      <c r="O80" s="12" t="s">
        <v>29</v>
      </c>
      <c r="P80" s="12" t="s">
        <v>29</v>
      </c>
      <c r="Q80" s="12" t="s">
        <v>29</v>
      </c>
    </row>
    <row r="81" spans="2:17" ht="46.5" customHeight="1">
      <c r="B81" s="60" t="s">
        <v>68</v>
      </c>
      <c r="C81" s="60"/>
      <c r="D81" s="60"/>
      <c r="E81" s="60"/>
      <c r="F81" s="60"/>
      <c r="G81" s="60"/>
      <c r="H81" s="60"/>
      <c r="I81" s="12" t="s">
        <v>29</v>
      </c>
      <c r="J81" s="12" t="s">
        <v>29</v>
      </c>
      <c r="K81" s="12" t="s">
        <v>29</v>
      </c>
      <c r="L81" s="12" t="s">
        <v>29</v>
      </c>
      <c r="M81" s="12" t="s">
        <v>29</v>
      </c>
      <c r="N81" s="12" t="s">
        <v>29</v>
      </c>
      <c r="O81" s="12" t="s">
        <v>29</v>
      </c>
      <c r="P81" s="12" t="s">
        <v>29</v>
      </c>
      <c r="Q81" s="12" t="s">
        <v>29</v>
      </c>
    </row>
    <row r="82" spans="2:17">
      <c r="B82" s="15"/>
      <c r="C82" s="15"/>
      <c r="D82" s="15">
        <v>3</v>
      </c>
      <c r="E82" s="42">
        <v>7.8</v>
      </c>
      <c r="F82" s="32">
        <v>1</v>
      </c>
      <c r="G82" s="15" t="s">
        <v>29</v>
      </c>
      <c r="H82" s="15" t="s">
        <v>29</v>
      </c>
      <c r="I82" s="12" t="s">
        <v>29</v>
      </c>
      <c r="J82" s="12" t="s">
        <v>29</v>
      </c>
      <c r="K82" s="12" t="s">
        <v>29</v>
      </c>
      <c r="L82" s="12" t="s">
        <v>29</v>
      </c>
      <c r="M82" s="12" t="s">
        <v>29</v>
      </c>
      <c r="N82" s="12" t="s">
        <v>29</v>
      </c>
      <c r="O82" s="12" t="s">
        <v>29</v>
      </c>
      <c r="P82" s="12" t="s">
        <v>29</v>
      </c>
      <c r="Q82" s="12" t="s">
        <v>29</v>
      </c>
    </row>
    <row r="83" spans="2:17" ht="33.75" customHeight="1">
      <c r="B83" s="60" t="s">
        <v>69</v>
      </c>
      <c r="C83" s="60"/>
      <c r="D83" s="60"/>
      <c r="E83" s="60"/>
      <c r="F83" s="60"/>
      <c r="G83" s="60"/>
      <c r="H83" s="60"/>
      <c r="I83" s="12" t="s">
        <v>29</v>
      </c>
      <c r="J83" s="12" t="s">
        <v>29</v>
      </c>
      <c r="K83" s="12" t="s">
        <v>29</v>
      </c>
      <c r="L83" s="12" t="s">
        <v>29</v>
      </c>
      <c r="M83" s="12" t="s">
        <v>29</v>
      </c>
      <c r="N83" s="12" t="s">
        <v>29</v>
      </c>
      <c r="O83" s="12" t="s">
        <v>29</v>
      </c>
      <c r="P83" s="12" t="s">
        <v>29</v>
      </c>
      <c r="Q83" s="12" t="s">
        <v>29</v>
      </c>
    </row>
    <row r="84" spans="2:17">
      <c r="B84" s="15"/>
      <c r="C84" s="15"/>
      <c r="D84" s="15">
        <v>15</v>
      </c>
      <c r="E84" s="42">
        <v>15</v>
      </c>
      <c r="F84" s="33">
        <f>E84/D84</f>
        <v>1</v>
      </c>
      <c r="G84" s="15" t="s">
        <v>29</v>
      </c>
      <c r="H84" s="15" t="s">
        <v>29</v>
      </c>
      <c r="I84" s="12" t="s">
        <v>29</v>
      </c>
      <c r="J84" s="12" t="s">
        <v>29</v>
      </c>
      <c r="K84" s="12" t="s">
        <v>29</v>
      </c>
      <c r="L84" s="12" t="s">
        <v>29</v>
      </c>
      <c r="M84" s="12" t="s">
        <v>29</v>
      </c>
      <c r="N84" s="12" t="s">
        <v>29</v>
      </c>
      <c r="O84" s="12" t="s">
        <v>29</v>
      </c>
      <c r="P84" s="12" t="s">
        <v>29</v>
      </c>
      <c r="Q84" s="12" t="s">
        <v>29</v>
      </c>
    </row>
    <row r="85" spans="2:17" ht="85.5" customHeight="1">
      <c r="B85" s="14"/>
      <c r="C85" s="13" t="s">
        <v>75</v>
      </c>
      <c r="D85" s="17" t="s">
        <v>29</v>
      </c>
      <c r="E85" s="41" t="s">
        <v>29</v>
      </c>
      <c r="F85" s="34">
        <f>(F76+F78+F80+F82+F84)/5</f>
        <v>1</v>
      </c>
      <c r="G85" s="17" t="s">
        <v>29</v>
      </c>
      <c r="H85" s="17" t="s">
        <v>29</v>
      </c>
      <c r="I85" s="17" t="s">
        <v>29</v>
      </c>
      <c r="J85" s="17" t="s">
        <v>29</v>
      </c>
      <c r="K85" s="17" t="s">
        <v>29</v>
      </c>
      <c r="L85" s="17" t="s">
        <v>29</v>
      </c>
      <c r="M85" s="17" t="s">
        <v>29</v>
      </c>
      <c r="N85" s="17" t="s">
        <v>29</v>
      </c>
      <c r="O85" s="17" t="s">
        <v>29</v>
      </c>
      <c r="P85" s="17" t="s">
        <v>29</v>
      </c>
      <c r="Q85" s="17" t="s">
        <v>29</v>
      </c>
    </row>
    <row r="86" spans="2:17" ht="36">
      <c r="B86" s="14"/>
      <c r="C86" s="26" t="s">
        <v>78</v>
      </c>
      <c r="D86" s="17" t="s">
        <v>29</v>
      </c>
      <c r="E86" s="41" t="s">
        <v>29</v>
      </c>
      <c r="F86" s="17" t="s">
        <v>29</v>
      </c>
      <c r="G86" s="17" t="s">
        <v>29</v>
      </c>
      <c r="H86" s="17" t="s">
        <v>29</v>
      </c>
      <c r="I86" s="25">
        <v>6</v>
      </c>
      <c r="J86" s="25">
        <v>6</v>
      </c>
      <c r="K86" s="25">
        <f>J86/I86</f>
        <v>1</v>
      </c>
      <c r="L86" s="17" t="s">
        <v>29</v>
      </c>
      <c r="M86" s="17" t="s">
        <v>29</v>
      </c>
      <c r="N86" s="17" t="s">
        <v>29</v>
      </c>
      <c r="O86" s="17" t="s">
        <v>29</v>
      </c>
      <c r="P86" s="17" t="s">
        <v>29</v>
      </c>
      <c r="Q86" s="17" t="s">
        <v>29</v>
      </c>
    </row>
    <row r="87" spans="2:17" ht="19.5" customHeight="1">
      <c r="B87" s="16">
        <v>2</v>
      </c>
      <c r="C87" s="61" t="s">
        <v>70</v>
      </c>
      <c r="D87" s="62"/>
      <c r="E87" s="62"/>
      <c r="F87" s="62"/>
      <c r="G87" s="62"/>
      <c r="H87" s="62"/>
      <c r="I87" s="62"/>
      <c r="J87" s="62"/>
      <c r="K87" s="62"/>
      <c r="L87" s="62"/>
      <c r="M87" s="62"/>
      <c r="N87" s="62"/>
      <c r="O87" s="62"/>
      <c r="P87" s="62"/>
      <c r="Q87" s="63"/>
    </row>
    <row r="88" spans="2:17" ht="45" customHeight="1">
      <c r="B88" s="60" t="s">
        <v>71</v>
      </c>
      <c r="C88" s="60"/>
      <c r="D88" s="60"/>
      <c r="E88" s="60"/>
      <c r="F88" s="60"/>
      <c r="G88" s="60"/>
      <c r="H88" s="60"/>
      <c r="I88" s="12" t="s">
        <v>29</v>
      </c>
      <c r="J88" s="12" t="s">
        <v>29</v>
      </c>
      <c r="K88" s="12" t="s">
        <v>29</v>
      </c>
      <c r="L88" s="12" t="s">
        <v>29</v>
      </c>
      <c r="M88" s="12" t="s">
        <v>29</v>
      </c>
      <c r="N88" s="12" t="s">
        <v>29</v>
      </c>
      <c r="O88" s="12" t="s">
        <v>29</v>
      </c>
      <c r="P88" s="12" t="s">
        <v>29</v>
      </c>
      <c r="Q88" s="12" t="s">
        <v>29</v>
      </c>
    </row>
    <row r="89" spans="2:17">
      <c r="B89" s="15"/>
      <c r="C89" s="15"/>
      <c r="D89" s="15">
        <v>65</v>
      </c>
      <c r="E89" s="42">
        <v>65</v>
      </c>
      <c r="F89" s="33">
        <f>E89/D89</f>
        <v>1</v>
      </c>
      <c r="G89" s="15" t="s">
        <v>29</v>
      </c>
      <c r="H89" s="15" t="s">
        <v>29</v>
      </c>
      <c r="I89" s="12" t="s">
        <v>29</v>
      </c>
      <c r="J89" s="12" t="s">
        <v>29</v>
      </c>
      <c r="K89" s="12" t="s">
        <v>29</v>
      </c>
      <c r="L89" s="12" t="s">
        <v>29</v>
      </c>
      <c r="M89" s="12" t="s">
        <v>29</v>
      </c>
      <c r="N89" s="12" t="s">
        <v>29</v>
      </c>
      <c r="O89" s="12" t="s">
        <v>29</v>
      </c>
      <c r="P89" s="12" t="s">
        <v>29</v>
      </c>
      <c r="Q89" s="12" t="s">
        <v>29</v>
      </c>
    </row>
    <row r="90" spans="2:17" ht="33" customHeight="1">
      <c r="B90" s="60" t="s">
        <v>72</v>
      </c>
      <c r="C90" s="60"/>
      <c r="D90" s="60"/>
      <c r="E90" s="60"/>
      <c r="F90" s="60"/>
      <c r="G90" s="60"/>
      <c r="H90" s="60"/>
      <c r="I90" s="12" t="s">
        <v>29</v>
      </c>
      <c r="J90" s="12" t="s">
        <v>29</v>
      </c>
      <c r="K90" s="12" t="s">
        <v>29</v>
      </c>
      <c r="L90" s="12" t="s">
        <v>29</v>
      </c>
      <c r="M90" s="12" t="s">
        <v>29</v>
      </c>
      <c r="N90" s="12" t="s">
        <v>29</v>
      </c>
      <c r="O90" s="12" t="s">
        <v>29</v>
      </c>
      <c r="P90" s="12" t="s">
        <v>29</v>
      </c>
      <c r="Q90" s="12" t="s">
        <v>29</v>
      </c>
    </row>
    <row r="91" spans="2:17">
      <c r="B91" s="15"/>
      <c r="C91" s="15"/>
      <c r="D91" s="15">
        <v>24</v>
      </c>
      <c r="E91" s="42">
        <v>24</v>
      </c>
      <c r="F91" s="33">
        <f>E91/D91</f>
        <v>1</v>
      </c>
      <c r="G91" s="15" t="s">
        <v>29</v>
      </c>
      <c r="H91" s="15" t="s">
        <v>29</v>
      </c>
      <c r="I91" s="12" t="s">
        <v>29</v>
      </c>
      <c r="J91" s="12" t="s">
        <v>29</v>
      </c>
      <c r="K91" s="12" t="s">
        <v>29</v>
      </c>
      <c r="L91" s="12" t="s">
        <v>29</v>
      </c>
      <c r="M91" s="12" t="s">
        <v>29</v>
      </c>
      <c r="N91" s="12" t="s">
        <v>29</v>
      </c>
      <c r="O91" s="12" t="s">
        <v>29</v>
      </c>
      <c r="P91" s="12" t="s">
        <v>29</v>
      </c>
      <c r="Q91" s="12" t="s">
        <v>29</v>
      </c>
    </row>
    <row r="92" spans="2:17" ht="85.5" customHeight="1">
      <c r="B92" s="14"/>
      <c r="C92" s="13" t="s">
        <v>76</v>
      </c>
      <c r="D92" s="17" t="s">
        <v>29</v>
      </c>
      <c r="E92" s="41" t="s">
        <v>29</v>
      </c>
      <c r="F92" s="34">
        <f>(F89+F91)/2</f>
        <v>1</v>
      </c>
      <c r="G92" s="17" t="s">
        <v>29</v>
      </c>
      <c r="H92" s="17" t="s">
        <v>29</v>
      </c>
      <c r="I92" s="17" t="s">
        <v>29</v>
      </c>
      <c r="J92" s="17" t="s">
        <v>29</v>
      </c>
      <c r="K92" s="17" t="s">
        <v>29</v>
      </c>
      <c r="L92" s="17" t="s">
        <v>29</v>
      </c>
      <c r="M92" s="17" t="s">
        <v>29</v>
      </c>
      <c r="N92" s="17" t="s">
        <v>29</v>
      </c>
      <c r="O92" s="17" t="s">
        <v>29</v>
      </c>
      <c r="P92" s="17" t="s">
        <v>29</v>
      </c>
      <c r="Q92" s="17" t="s">
        <v>29</v>
      </c>
    </row>
    <row r="93" spans="2:17" ht="36">
      <c r="B93" s="14"/>
      <c r="C93" s="26" t="s">
        <v>77</v>
      </c>
      <c r="D93" s="17" t="s">
        <v>29</v>
      </c>
      <c r="E93" s="41" t="s">
        <v>29</v>
      </c>
      <c r="F93" s="17" t="s">
        <v>29</v>
      </c>
      <c r="G93" s="17" t="s">
        <v>29</v>
      </c>
      <c r="H93" s="17" t="s">
        <v>29</v>
      </c>
      <c r="I93" s="25">
        <v>5</v>
      </c>
      <c r="J93" s="25">
        <v>5</v>
      </c>
      <c r="K93" s="25">
        <f>J93/I93</f>
        <v>1</v>
      </c>
      <c r="L93" s="17" t="s">
        <v>29</v>
      </c>
      <c r="M93" s="17" t="s">
        <v>29</v>
      </c>
      <c r="N93" s="17" t="s">
        <v>29</v>
      </c>
      <c r="O93" s="17" t="s">
        <v>29</v>
      </c>
      <c r="P93" s="17" t="s">
        <v>29</v>
      </c>
      <c r="Q93" s="17" t="s">
        <v>29</v>
      </c>
    </row>
    <row r="94" spans="2:17" ht="19.5" customHeight="1">
      <c r="B94" s="16">
        <v>3</v>
      </c>
      <c r="C94" s="61" t="s">
        <v>73</v>
      </c>
      <c r="D94" s="62"/>
      <c r="E94" s="62"/>
      <c r="F94" s="62"/>
      <c r="G94" s="62"/>
      <c r="H94" s="62"/>
      <c r="I94" s="62"/>
      <c r="J94" s="62"/>
      <c r="K94" s="62"/>
      <c r="L94" s="62"/>
      <c r="M94" s="62"/>
      <c r="N94" s="62"/>
      <c r="O94" s="62"/>
      <c r="P94" s="62"/>
      <c r="Q94" s="63"/>
    </row>
    <row r="95" spans="2:17" ht="30" customHeight="1">
      <c r="B95" s="60" t="s">
        <v>74</v>
      </c>
      <c r="C95" s="60"/>
      <c r="D95" s="60"/>
      <c r="E95" s="60"/>
      <c r="F95" s="60"/>
      <c r="G95" s="60"/>
      <c r="H95" s="60"/>
      <c r="I95" s="12" t="s">
        <v>29</v>
      </c>
      <c r="J95" s="12" t="s">
        <v>29</v>
      </c>
      <c r="K95" s="12" t="s">
        <v>29</v>
      </c>
      <c r="L95" s="12" t="s">
        <v>29</v>
      </c>
      <c r="M95" s="12" t="s">
        <v>29</v>
      </c>
      <c r="N95" s="12" t="s">
        <v>29</v>
      </c>
      <c r="O95" s="12" t="s">
        <v>29</v>
      </c>
      <c r="P95" s="12" t="s">
        <v>29</v>
      </c>
      <c r="Q95" s="12" t="s">
        <v>29</v>
      </c>
    </row>
    <row r="96" spans="2:17">
      <c r="B96" s="15"/>
      <c r="C96" s="15"/>
      <c r="D96" s="15">
        <v>5.5</v>
      </c>
      <c r="E96" s="42">
        <v>5.5</v>
      </c>
      <c r="F96" s="33">
        <f>E96/D96</f>
        <v>1</v>
      </c>
      <c r="G96" s="15" t="s">
        <v>29</v>
      </c>
      <c r="H96" s="15" t="s">
        <v>29</v>
      </c>
      <c r="I96" s="12" t="s">
        <v>29</v>
      </c>
      <c r="J96" s="12" t="s">
        <v>29</v>
      </c>
      <c r="K96" s="12" t="s">
        <v>29</v>
      </c>
      <c r="L96" s="12" t="s">
        <v>29</v>
      </c>
      <c r="M96" s="12" t="s">
        <v>29</v>
      </c>
      <c r="N96" s="12" t="s">
        <v>29</v>
      </c>
      <c r="O96" s="12" t="s">
        <v>29</v>
      </c>
      <c r="P96" s="12" t="s">
        <v>29</v>
      </c>
      <c r="Q96" s="12" t="s">
        <v>29</v>
      </c>
    </row>
    <row r="97" spans="2:17" ht="85.5" customHeight="1">
      <c r="B97" s="14"/>
      <c r="C97" s="13" t="s">
        <v>79</v>
      </c>
      <c r="D97" s="17" t="s">
        <v>29</v>
      </c>
      <c r="E97" s="41" t="s">
        <v>29</v>
      </c>
      <c r="F97" s="34">
        <f>(F96)/1</f>
        <v>1</v>
      </c>
      <c r="G97" s="17" t="s">
        <v>29</v>
      </c>
      <c r="H97" s="17" t="s">
        <v>29</v>
      </c>
      <c r="I97" s="17" t="s">
        <v>29</v>
      </c>
      <c r="J97" s="17" t="s">
        <v>29</v>
      </c>
      <c r="K97" s="17" t="s">
        <v>29</v>
      </c>
      <c r="L97" s="17" t="s">
        <v>29</v>
      </c>
      <c r="M97" s="17" t="s">
        <v>29</v>
      </c>
      <c r="N97" s="17" t="s">
        <v>29</v>
      </c>
      <c r="O97" s="17" t="s">
        <v>29</v>
      </c>
      <c r="P97" s="17" t="s">
        <v>29</v>
      </c>
      <c r="Q97" s="17" t="s">
        <v>29</v>
      </c>
    </row>
    <row r="98" spans="2:17" ht="36">
      <c r="B98" s="14"/>
      <c r="C98" s="26" t="s">
        <v>80</v>
      </c>
      <c r="D98" s="17" t="s">
        <v>29</v>
      </c>
      <c r="E98" s="41" t="s">
        <v>29</v>
      </c>
      <c r="F98" s="17" t="s">
        <v>29</v>
      </c>
      <c r="G98" s="17" t="s">
        <v>29</v>
      </c>
      <c r="H98" s="17" t="s">
        <v>29</v>
      </c>
      <c r="I98" s="25">
        <v>1</v>
      </c>
      <c r="J98" s="25">
        <v>1</v>
      </c>
      <c r="K98" s="25">
        <f>J98/I98</f>
        <v>1</v>
      </c>
      <c r="L98" s="17" t="s">
        <v>29</v>
      </c>
      <c r="M98" s="17" t="s">
        <v>29</v>
      </c>
      <c r="N98" s="17" t="s">
        <v>29</v>
      </c>
      <c r="O98" s="17" t="s">
        <v>29</v>
      </c>
      <c r="P98" s="17" t="s">
        <v>29</v>
      </c>
      <c r="Q98" s="17" t="s">
        <v>29</v>
      </c>
    </row>
    <row r="99" spans="2:17" ht="24">
      <c r="B99" s="14"/>
      <c r="C99" s="19" t="s">
        <v>31</v>
      </c>
      <c r="D99" s="17" t="s">
        <v>29</v>
      </c>
      <c r="E99" s="41" t="s">
        <v>29</v>
      </c>
      <c r="F99" s="17" t="s">
        <v>29</v>
      </c>
      <c r="G99" s="35">
        <f>(F85+F92+F97)/3</f>
        <v>1</v>
      </c>
      <c r="H99" s="17" t="s">
        <v>29</v>
      </c>
      <c r="I99" s="17" t="s">
        <v>29</v>
      </c>
      <c r="J99" s="17" t="s">
        <v>29</v>
      </c>
      <c r="K99" s="17" t="s">
        <v>29</v>
      </c>
      <c r="L99" s="17" t="s">
        <v>29</v>
      </c>
      <c r="M99" s="17" t="s">
        <v>29</v>
      </c>
      <c r="N99" s="17" t="s">
        <v>29</v>
      </c>
      <c r="O99" s="17" t="s">
        <v>29</v>
      </c>
      <c r="P99" s="17" t="s">
        <v>29</v>
      </c>
      <c r="Q99" s="17" t="s">
        <v>29</v>
      </c>
    </row>
    <row r="100" spans="2:17" ht="18" customHeight="1">
      <c r="B100" s="16">
        <v>4</v>
      </c>
      <c r="C100" s="61" t="s">
        <v>81</v>
      </c>
      <c r="D100" s="62"/>
      <c r="E100" s="62"/>
      <c r="F100" s="62"/>
      <c r="G100" s="62"/>
      <c r="H100" s="62"/>
      <c r="I100" s="62"/>
      <c r="J100" s="62"/>
      <c r="K100" s="62"/>
      <c r="L100" s="62"/>
      <c r="M100" s="62"/>
      <c r="N100" s="62"/>
      <c r="O100" s="62"/>
      <c r="P100" s="62"/>
      <c r="Q100" s="63"/>
    </row>
    <row r="101" spans="2:17" ht="17.25" customHeight="1">
      <c r="B101" s="60" t="s">
        <v>65</v>
      </c>
      <c r="C101" s="60"/>
      <c r="D101" s="60"/>
      <c r="E101" s="60"/>
      <c r="F101" s="60"/>
      <c r="G101" s="60"/>
      <c r="H101" s="60"/>
      <c r="I101" s="12" t="s">
        <v>29</v>
      </c>
      <c r="J101" s="12" t="s">
        <v>29</v>
      </c>
      <c r="K101" s="12" t="s">
        <v>29</v>
      </c>
      <c r="L101" s="12" t="s">
        <v>29</v>
      </c>
      <c r="M101" s="12" t="s">
        <v>29</v>
      </c>
      <c r="N101" s="12" t="s">
        <v>29</v>
      </c>
      <c r="O101" s="12" t="s">
        <v>29</v>
      </c>
      <c r="P101" s="12" t="s">
        <v>29</v>
      </c>
      <c r="Q101" s="12" t="s">
        <v>29</v>
      </c>
    </row>
    <row r="102" spans="2:17">
      <c r="B102" s="15"/>
      <c r="C102" s="15"/>
      <c r="D102" s="15">
        <v>73</v>
      </c>
      <c r="E102" s="42">
        <v>73</v>
      </c>
      <c r="F102" s="33">
        <f>E102/D102</f>
        <v>1</v>
      </c>
      <c r="G102" s="15" t="s">
        <v>29</v>
      </c>
      <c r="H102" s="15" t="s">
        <v>29</v>
      </c>
      <c r="I102" s="12" t="s">
        <v>29</v>
      </c>
      <c r="J102" s="12" t="s">
        <v>29</v>
      </c>
      <c r="K102" s="12" t="s">
        <v>29</v>
      </c>
      <c r="L102" s="12" t="s">
        <v>29</v>
      </c>
      <c r="M102" s="12" t="s">
        <v>29</v>
      </c>
      <c r="N102" s="12" t="s">
        <v>29</v>
      </c>
      <c r="O102" s="12" t="s">
        <v>29</v>
      </c>
      <c r="P102" s="12" t="s">
        <v>29</v>
      </c>
      <c r="Q102" s="12" t="s">
        <v>29</v>
      </c>
    </row>
    <row r="103" spans="2:17" ht="73.5" customHeight="1">
      <c r="B103" s="14"/>
      <c r="C103" s="13" t="s">
        <v>96</v>
      </c>
      <c r="D103" s="17" t="s">
        <v>29</v>
      </c>
      <c r="E103" s="41" t="s">
        <v>29</v>
      </c>
      <c r="F103" s="34">
        <f>(F102)/1</f>
        <v>1</v>
      </c>
      <c r="G103" s="17" t="s">
        <v>29</v>
      </c>
      <c r="H103" s="17" t="s">
        <v>29</v>
      </c>
      <c r="I103" s="17" t="s">
        <v>29</v>
      </c>
      <c r="J103" s="17" t="s">
        <v>29</v>
      </c>
      <c r="K103" s="17" t="s">
        <v>29</v>
      </c>
      <c r="L103" s="17" t="s">
        <v>29</v>
      </c>
      <c r="M103" s="17" t="s">
        <v>29</v>
      </c>
      <c r="N103" s="17" t="s">
        <v>29</v>
      </c>
      <c r="O103" s="17" t="s">
        <v>29</v>
      </c>
      <c r="P103" s="17" t="s">
        <v>29</v>
      </c>
      <c r="Q103" s="17" t="s">
        <v>29</v>
      </c>
    </row>
    <row r="104" spans="2:17" ht="24">
      <c r="B104" s="14"/>
      <c r="C104" s="26" t="s">
        <v>88</v>
      </c>
      <c r="D104" s="17" t="s">
        <v>29</v>
      </c>
      <c r="E104" s="41" t="s">
        <v>29</v>
      </c>
      <c r="F104" s="17" t="s">
        <v>29</v>
      </c>
      <c r="G104" s="17" t="s">
        <v>29</v>
      </c>
      <c r="H104" s="17" t="s">
        <v>29</v>
      </c>
      <c r="I104" s="25">
        <v>4</v>
      </c>
      <c r="J104" s="25">
        <v>4</v>
      </c>
      <c r="K104" s="25">
        <f>J104/I104</f>
        <v>1</v>
      </c>
      <c r="L104" s="17" t="s">
        <v>29</v>
      </c>
      <c r="M104" s="17" t="s">
        <v>29</v>
      </c>
      <c r="N104" s="17" t="s">
        <v>29</v>
      </c>
      <c r="O104" s="17" t="s">
        <v>29</v>
      </c>
      <c r="P104" s="17" t="s">
        <v>29</v>
      </c>
      <c r="Q104" s="17" t="s">
        <v>29</v>
      </c>
    </row>
    <row r="105" spans="2:17" ht="18" customHeight="1">
      <c r="B105" s="16">
        <v>5</v>
      </c>
      <c r="C105" s="61" t="s">
        <v>82</v>
      </c>
      <c r="D105" s="62"/>
      <c r="E105" s="62"/>
      <c r="F105" s="62"/>
      <c r="G105" s="62"/>
      <c r="H105" s="62"/>
      <c r="I105" s="62"/>
      <c r="J105" s="62"/>
      <c r="K105" s="62"/>
      <c r="L105" s="62"/>
      <c r="M105" s="62"/>
      <c r="N105" s="62"/>
      <c r="O105" s="62"/>
      <c r="P105" s="62"/>
      <c r="Q105" s="63"/>
    </row>
    <row r="106" spans="2:17" ht="43.5" customHeight="1">
      <c r="B106" s="60" t="s">
        <v>83</v>
      </c>
      <c r="C106" s="60"/>
      <c r="D106" s="60"/>
      <c r="E106" s="60"/>
      <c r="F106" s="60"/>
      <c r="G106" s="60"/>
      <c r="H106" s="60"/>
      <c r="I106" s="12" t="s">
        <v>29</v>
      </c>
      <c r="J106" s="12" t="s">
        <v>29</v>
      </c>
      <c r="K106" s="12" t="s">
        <v>29</v>
      </c>
      <c r="L106" s="12" t="s">
        <v>29</v>
      </c>
      <c r="M106" s="12" t="s">
        <v>29</v>
      </c>
      <c r="N106" s="12" t="s">
        <v>29</v>
      </c>
      <c r="O106" s="12" t="s">
        <v>29</v>
      </c>
      <c r="P106" s="12" t="s">
        <v>29</v>
      </c>
      <c r="Q106" s="12" t="s">
        <v>29</v>
      </c>
    </row>
    <row r="107" spans="2:17">
      <c r="B107" s="15"/>
      <c r="C107" s="15"/>
      <c r="D107" s="15">
        <v>95</v>
      </c>
      <c r="E107" s="42">
        <v>95</v>
      </c>
      <c r="F107" s="33">
        <f>E107/D107</f>
        <v>1</v>
      </c>
      <c r="G107" s="15" t="s">
        <v>29</v>
      </c>
      <c r="H107" s="15" t="s">
        <v>29</v>
      </c>
      <c r="I107" s="12" t="s">
        <v>29</v>
      </c>
      <c r="J107" s="12" t="s">
        <v>29</v>
      </c>
      <c r="K107" s="12" t="s">
        <v>29</v>
      </c>
      <c r="L107" s="12" t="s">
        <v>29</v>
      </c>
      <c r="M107" s="12" t="s">
        <v>29</v>
      </c>
      <c r="N107" s="12" t="s">
        <v>29</v>
      </c>
      <c r="O107" s="12" t="s">
        <v>29</v>
      </c>
      <c r="P107" s="12" t="s">
        <v>29</v>
      </c>
      <c r="Q107" s="12" t="s">
        <v>29</v>
      </c>
    </row>
    <row r="108" spans="2:17" ht="30" customHeight="1">
      <c r="B108" s="60" t="s">
        <v>85</v>
      </c>
      <c r="C108" s="60"/>
      <c r="D108" s="60"/>
      <c r="E108" s="60"/>
      <c r="F108" s="60"/>
      <c r="G108" s="60"/>
      <c r="H108" s="60"/>
      <c r="I108" s="12" t="s">
        <v>29</v>
      </c>
      <c r="J108" s="12" t="s">
        <v>29</v>
      </c>
      <c r="K108" s="12" t="s">
        <v>29</v>
      </c>
      <c r="L108" s="12" t="s">
        <v>29</v>
      </c>
      <c r="M108" s="12" t="s">
        <v>29</v>
      </c>
      <c r="N108" s="12" t="s">
        <v>29</v>
      </c>
      <c r="O108" s="12" t="s">
        <v>29</v>
      </c>
      <c r="P108" s="12" t="s">
        <v>29</v>
      </c>
      <c r="Q108" s="12" t="s">
        <v>29</v>
      </c>
    </row>
    <row r="109" spans="2:17">
      <c r="B109" s="15"/>
      <c r="C109" s="15"/>
      <c r="D109" s="15">
        <v>22.6</v>
      </c>
      <c r="E109" s="42">
        <v>22.6</v>
      </c>
      <c r="F109" s="33">
        <f>E109/D109</f>
        <v>1</v>
      </c>
      <c r="G109" s="15" t="s">
        <v>29</v>
      </c>
      <c r="H109" s="15" t="s">
        <v>29</v>
      </c>
      <c r="I109" s="12" t="s">
        <v>29</v>
      </c>
      <c r="J109" s="12" t="s">
        <v>29</v>
      </c>
      <c r="K109" s="12" t="s">
        <v>29</v>
      </c>
      <c r="L109" s="12" t="s">
        <v>29</v>
      </c>
      <c r="M109" s="12" t="s">
        <v>29</v>
      </c>
      <c r="N109" s="12" t="s">
        <v>29</v>
      </c>
      <c r="O109" s="12" t="s">
        <v>29</v>
      </c>
      <c r="P109" s="12" t="s">
        <v>29</v>
      </c>
      <c r="Q109" s="12" t="s">
        <v>29</v>
      </c>
    </row>
    <row r="110" spans="2:17" ht="29.25" customHeight="1">
      <c r="B110" s="60" t="s">
        <v>86</v>
      </c>
      <c r="C110" s="60"/>
      <c r="D110" s="60"/>
      <c r="E110" s="60"/>
      <c r="F110" s="60"/>
      <c r="G110" s="60"/>
      <c r="H110" s="60"/>
      <c r="I110" s="12" t="s">
        <v>29</v>
      </c>
      <c r="J110" s="12" t="s">
        <v>29</v>
      </c>
      <c r="K110" s="12" t="s">
        <v>29</v>
      </c>
      <c r="L110" s="12" t="s">
        <v>29</v>
      </c>
      <c r="M110" s="12" t="s">
        <v>29</v>
      </c>
      <c r="N110" s="12" t="s">
        <v>29</v>
      </c>
      <c r="O110" s="12" t="s">
        <v>29</v>
      </c>
      <c r="P110" s="12" t="s">
        <v>29</v>
      </c>
      <c r="Q110" s="12" t="s">
        <v>29</v>
      </c>
    </row>
    <row r="111" spans="2:17">
      <c r="B111" s="15"/>
      <c r="C111" s="15"/>
      <c r="D111" s="15">
        <v>99</v>
      </c>
      <c r="E111" s="42">
        <v>99</v>
      </c>
      <c r="F111" s="33">
        <f>E111/D111</f>
        <v>1</v>
      </c>
      <c r="G111" s="15" t="s">
        <v>29</v>
      </c>
      <c r="H111" s="15" t="s">
        <v>29</v>
      </c>
      <c r="I111" s="12" t="s">
        <v>29</v>
      </c>
      <c r="J111" s="12" t="s">
        <v>29</v>
      </c>
      <c r="K111" s="12" t="s">
        <v>29</v>
      </c>
      <c r="L111" s="12" t="s">
        <v>29</v>
      </c>
      <c r="M111" s="12" t="s">
        <v>29</v>
      </c>
      <c r="N111" s="12" t="s">
        <v>29</v>
      </c>
      <c r="O111" s="12" t="s">
        <v>29</v>
      </c>
      <c r="P111" s="12" t="s">
        <v>29</v>
      </c>
      <c r="Q111" s="12" t="s">
        <v>29</v>
      </c>
    </row>
    <row r="112" spans="2:17" ht="29.25" customHeight="1">
      <c r="B112" s="60" t="s">
        <v>87</v>
      </c>
      <c r="C112" s="60"/>
      <c r="D112" s="60"/>
      <c r="E112" s="60"/>
      <c r="F112" s="60"/>
      <c r="G112" s="60"/>
      <c r="H112" s="60"/>
      <c r="I112" s="12" t="s">
        <v>29</v>
      </c>
      <c r="J112" s="12" t="s">
        <v>29</v>
      </c>
      <c r="K112" s="12" t="s">
        <v>29</v>
      </c>
      <c r="L112" s="12" t="s">
        <v>29</v>
      </c>
      <c r="M112" s="12" t="s">
        <v>29</v>
      </c>
      <c r="N112" s="12" t="s">
        <v>29</v>
      </c>
      <c r="O112" s="12" t="s">
        <v>29</v>
      </c>
      <c r="P112" s="12" t="s">
        <v>29</v>
      </c>
      <c r="Q112" s="12" t="s">
        <v>29</v>
      </c>
    </row>
    <row r="113" spans="2:17">
      <c r="B113" s="15"/>
      <c r="C113" s="15"/>
      <c r="D113" s="15">
        <v>100</v>
      </c>
      <c r="E113" s="42">
        <v>100</v>
      </c>
      <c r="F113" s="33">
        <f>E113/D113</f>
        <v>1</v>
      </c>
      <c r="G113" s="15" t="s">
        <v>29</v>
      </c>
      <c r="H113" s="15" t="s">
        <v>29</v>
      </c>
      <c r="I113" s="12" t="s">
        <v>29</v>
      </c>
      <c r="J113" s="12" t="s">
        <v>29</v>
      </c>
      <c r="K113" s="12" t="s">
        <v>29</v>
      </c>
      <c r="L113" s="12" t="s">
        <v>29</v>
      </c>
      <c r="M113" s="12" t="s">
        <v>29</v>
      </c>
      <c r="N113" s="12" t="s">
        <v>29</v>
      </c>
      <c r="O113" s="12" t="s">
        <v>29</v>
      </c>
      <c r="P113" s="12" t="s">
        <v>29</v>
      </c>
      <c r="Q113" s="12" t="s">
        <v>29</v>
      </c>
    </row>
    <row r="114" spans="2:17" ht="68.25" customHeight="1">
      <c r="B114" s="14"/>
      <c r="C114" s="13" t="s">
        <v>97</v>
      </c>
      <c r="D114" s="17" t="s">
        <v>29</v>
      </c>
      <c r="E114" s="41" t="s">
        <v>29</v>
      </c>
      <c r="F114" s="34">
        <f>(F107+F109+F111+F113)/4</f>
        <v>1</v>
      </c>
      <c r="G114" s="17" t="s">
        <v>29</v>
      </c>
      <c r="H114" s="17" t="s">
        <v>29</v>
      </c>
      <c r="I114" s="17" t="s">
        <v>29</v>
      </c>
      <c r="J114" s="17" t="s">
        <v>29</v>
      </c>
      <c r="K114" s="17" t="s">
        <v>29</v>
      </c>
      <c r="L114" s="17" t="s">
        <v>29</v>
      </c>
      <c r="M114" s="17" t="s">
        <v>29</v>
      </c>
      <c r="N114" s="17" t="s">
        <v>29</v>
      </c>
      <c r="O114" s="17" t="s">
        <v>29</v>
      </c>
      <c r="P114" s="17" t="s">
        <v>29</v>
      </c>
      <c r="Q114" s="17" t="s">
        <v>29</v>
      </c>
    </row>
    <row r="115" spans="2:17" ht="24">
      <c r="B115" s="14"/>
      <c r="C115" s="26" t="s">
        <v>89</v>
      </c>
      <c r="D115" s="17" t="s">
        <v>29</v>
      </c>
      <c r="E115" s="41" t="s">
        <v>29</v>
      </c>
      <c r="F115" s="17" t="s">
        <v>29</v>
      </c>
      <c r="G115" s="17" t="s">
        <v>29</v>
      </c>
      <c r="H115" s="17" t="s">
        <v>29</v>
      </c>
      <c r="I115" s="25">
        <v>3</v>
      </c>
      <c r="J115" s="25">
        <v>2</v>
      </c>
      <c r="K115" s="40">
        <f>J115/I115</f>
        <v>0.66666666666666663</v>
      </c>
      <c r="L115" s="17" t="s">
        <v>29</v>
      </c>
      <c r="M115" s="17" t="s">
        <v>29</v>
      </c>
      <c r="N115" s="17" t="s">
        <v>29</v>
      </c>
      <c r="O115" s="17" t="s">
        <v>29</v>
      </c>
      <c r="P115" s="17" t="s">
        <v>29</v>
      </c>
      <c r="Q115" s="17" t="s">
        <v>29</v>
      </c>
    </row>
    <row r="116" spans="2:17" ht="18" customHeight="1">
      <c r="B116" s="16">
        <v>6</v>
      </c>
      <c r="C116" s="61" t="s">
        <v>102</v>
      </c>
      <c r="D116" s="62"/>
      <c r="E116" s="62"/>
      <c r="F116" s="62"/>
      <c r="G116" s="62"/>
      <c r="H116" s="62"/>
      <c r="I116" s="62"/>
      <c r="J116" s="62"/>
      <c r="K116" s="62"/>
      <c r="L116" s="62"/>
      <c r="M116" s="62"/>
      <c r="N116" s="62"/>
      <c r="O116" s="62"/>
      <c r="P116" s="62"/>
      <c r="Q116" s="63"/>
    </row>
    <row r="117" spans="2:17" ht="31.5" customHeight="1">
      <c r="B117" s="60" t="s">
        <v>98</v>
      </c>
      <c r="C117" s="60"/>
      <c r="D117" s="60"/>
      <c r="E117" s="60"/>
      <c r="F117" s="60"/>
      <c r="G117" s="60"/>
      <c r="H117" s="60"/>
      <c r="I117" s="12" t="s">
        <v>29</v>
      </c>
      <c r="J117" s="12" t="s">
        <v>29</v>
      </c>
      <c r="K117" s="12" t="s">
        <v>29</v>
      </c>
      <c r="L117" s="12" t="s">
        <v>29</v>
      </c>
      <c r="M117" s="12" t="s">
        <v>29</v>
      </c>
      <c r="N117" s="12" t="s">
        <v>29</v>
      </c>
      <c r="O117" s="12" t="s">
        <v>29</v>
      </c>
      <c r="P117" s="12" t="s">
        <v>29</v>
      </c>
      <c r="Q117" s="12" t="s">
        <v>29</v>
      </c>
    </row>
    <row r="118" spans="2:17">
      <c r="B118" s="15"/>
      <c r="C118" s="15"/>
      <c r="D118" s="15">
        <v>67</v>
      </c>
      <c r="E118" s="42">
        <v>74.5</v>
      </c>
      <c r="F118" s="33">
        <v>1</v>
      </c>
      <c r="G118" s="15" t="s">
        <v>29</v>
      </c>
      <c r="H118" s="15" t="s">
        <v>29</v>
      </c>
      <c r="I118" s="12" t="s">
        <v>29</v>
      </c>
      <c r="J118" s="12" t="s">
        <v>29</v>
      </c>
      <c r="K118" s="12" t="s">
        <v>29</v>
      </c>
      <c r="L118" s="12" t="s">
        <v>29</v>
      </c>
      <c r="M118" s="12" t="s">
        <v>29</v>
      </c>
      <c r="N118" s="12" t="s">
        <v>29</v>
      </c>
      <c r="O118" s="12" t="s">
        <v>29</v>
      </c>
      <c r="P118" s="12" t="s">
        <v>29</v>
      </c>
      <c r="Q118" s="12" t="s">
        <v>29</v>
      </c>
    </row>
    <row r="119" spans="2:17" ht="30.75" customHeight="1">
      <c r="B119" s="60" t="s">
        <v>99</v>
      </c>
      <c r="C119" s="60"/>
      <c r="D119" s="60"/>
      <c r="E119" s="60"/>
      <c r="F119" s="60"/>
      <c r="G119" s="60"/>
      <c r="H119" s="60"/>
      <c r="I119" s="12" t="s">
        <v>29</v>
      </c>
      <c r="J119" s="12" t="s">
        <v>29</v>
      </c>
      <c r="K119" s="12" t="s">
        <v>29</v>
      </c>
      <c r="L119" s="12" t="s">
        <v>29</v>
      </c>
      <c r="M119" s="12" t="s">
        <v>29</v>
      </c>
      <c r="N119" s="12" t="s">
        <v>29</v>
      </c>
      <c r="O119" s="12" t="s">
        <v>29</v>
      </c>
      <c r="P119" s="12" t="s">
        <v>29</v>
      </c>
      <c r="Q119" s="12" t="s">
        <v>29</v>
      </c>
    </row>
    <row r="120" spans="2:17">
      <c r="B120" s="15"/>
      <c r="C120" s="15"/>
      <c r="D120" s="15">
        <v>80</v>
      </c>
      <c r="E120" s="42">
        <v>80.2</v>
      </c>
      <c r="F120" s="33">
        <f>E120/D120</f>
        <v>1.0024999999999999</v>
      </c>
      <c r="G120" s="15" t="s">
        <v>29</v>
      </c>
      <c r="H120" s="15" t="s">
        <v>29</v>
      </c>
      <c r="I120" s="12" t="s">
        <v>29</v>
      </c>
      <c r="J120" s="12" t="s">
        <v>29</v>
      </c>
      <c r="K120" s="12" t="s">
        <v>29</v>
      </c>
      <c r="L120" s="12" t="s">
        <v>29</v>
      </c>
      <c r="M120" s="12" t="s">
        <v>29</v>
      </c>
      <c r="N120" s="12" t="s">
        <v>29</v>
      </c>
      <c r="O120" s="12" t="s">
        <v>29</v>
      </c>
      <c r="P120" s="12" t="s">
        <v>29</v>
      </c>
      <c r="Q120" s="12" t="s">
        <v>29</v>
      </c>
    </row>
    <row r="121" spans="2:17" ht="68.25" customHeight="1">
      <c r="B121" s="14"/>
      <c r="C121" s="13" t="s">
        <v>100</v>
      </c>
      <c r="D121" s="17" t="s">
        <v>29</v>
      </c>
      <c r="E121" s="41" t="s">
        <v>29</v>
      </c>
      <c r="F121" s="34">
        <f>(F118+F120)/2</f>
        <v>1.00125</v>
      </c>
      <c r="G121" s="17" t="s">
        <v>29</v>
      </c>
      <c r="H121" s="17" t="s">
        <v>29</v>
      </c>
      <c r="I121" s="17" t="s">
        <v>29</v>
      </c>
      <c r="J121" s="17" t="s">
        <v>29</v>
      </c>
      <c r="K121" s="17" t="s">
        <v>29</v>
      </c>
      <c r="L121" s="17" t="s">
        <v>29</v>
      </c>
      <c r="M121" s="17" t="s">
        <v>29</v>
      </c>
      <c r="N121" s="17" t="s">
        <v>29</v>
      </c>
      <c r="O121" s="17" t="s">
        <v>29</v>
      </c>
      <c r="P121" s="17" t="s">
        <v>29</v>
      </c>
      <c r="Q121" s="17" t="s">
        <v>29</v>
      </c>
    </row>
    <row r="122" spans="2:17" ht="24">
      <c r="B122" s="14"/>
      <c r="C122" s="26" t="s">
        <v>101</v>
      </c>
      <c r="D122" s="17" t="s">
        <v>29</v>
      </c>
      <c r="E122" s="41" t="s">
        <v>29</v>
      </c>
      <c r="F122" s="17" t="s">
        <v>29</v>
      </c>
      <c r="G122" s="17" t="s">
        <v>29</v>
      </c>
      <c r="H122" s="17" t="s">
        <v>29</v>
      </c>
      <c r="I122" s="25">
        <v>5</v>
      </c>
      <c r="J122" s="25">
        <v>5</v>
      </c>
      <c r="K122" s="25">
        <f>J122/I122</f>
        <v>1</v>
      </c>
      <c r="L122" s="17" t="s">
        <v>29</v>
      </c>
      <c r="M122" s="17" t="s">
        <v>29</v>
      </c>
      <c r="N122" s="17" t="s">
        <v>29</v>
      </c>
      <c r="O122" s="17" t="s">
        <v>29</v>
      </c>
      <c r="P122" s="17" t="s">
        <v>29</v>
      </c>
      <c r="Q122" s="17" t="s">
        <v>29</v>
      </c>
    </row>
    <row r="123" spans="2:17" ht="15.75" customHeight="1">
      <c r="B123" s="16">
        <v>7</v>
      </c>
      <c r="C123" s="61" t="s">
        <v>103</v>
      </c>
      <c r="D123" s="62"/>
      <c r="E123" s="62"/>
      <c r="F123" s="62"/>
      <c r="G123" s="62"/>
      <c r="H123" s="62"/>
      <c r="I123" s="62"/>
      <c r="J123" s="62"/>
      <c r="K123" s="62"/>
      <c r="L123" s="62"/>
      <c r="M123" s="62"/>
      <c r="N123" s="62"/>
      <c r="O123" s="62"/>
      <c r="P123" s="62"/>
      <c r="Q123" s="63"/>
    </row>
    <row r="124" spans="2:17" ht="17.25" customHeight="1">
      <c r="B124" s="60" t="s">
        <v>65</v>
      </c>
      <c r="C124" s="60"/>
      <c r="D124" s="60"/>
      <c r="E124" s="60"/>
      <c r="F124" s="60"/>
      <c r="G124" s="60"/>
      <c r="H124" s="60"/>
      <c r="I124" s="12" t="s">
        <v>29</v>
      </c>
      <c r="J124" s="12" t="s">
        <v>29</v>
      </c>
      <c r="K124" s="12" t="s">
        <v>29</v>
      </c>
      <c r="L124" s="12" t="s">
        <v>29</v>
      </c>
      <c r="M124" s="12" t="s">
        <v>29</v>
      </c>
      <c r="N124" s="12" t="s">
        <v>29</v>
      </c>
      <c r="O124" s="12" t="s">
        <v>29</v>
      </c>
      <c r="P124" s="12" t="s">
        <v>29</v>
      </c>
      <c r="Q124" s="12" t="s">
        <v>29</v>
      </c>
    </row>
    <row r="125" spans="2:17">
      <c r="B125" s="15"/>
      <c r="C125" s="15"/>
      <c r="D125" s="15">
        <v>73</v>
      </c>
      <c r="E125" s="42">
        <v>73</v>
      </c>
      <c r="F125" s="33">
        <f>E125/D125</f>
        <v>1</v>
      </c>
      <c r="G125" s="15" t="s">
        <v>29</v>
      </c>
      <c r="H125" s="15" t="s">
        <v>29</v>
      </c>
      <c r="I125" s="12" t="s">
        <v>29</v>
      </c>
      <c r="J125" s="12" t="s">
        <v>29</v>
      </c>
      <c r="K125" s="12" t="s">
        <v>29</v>
      </c>
      <c r="L125" s="12" t="s">
        <v>29</v>
      </c>
      <c r="M125" s="12" t="s">
        <v>29</v>
      </c>
      <c r="N125" s="12" t="s">
        <v>29</v>
      </c>
      <c r="O125" s="12" t="s">
        <v>29</v>
      </c>
      <c r="P125" s="12" t="s">
        <v>29</v>
      </c>
      <c r="Q125" s="12" t="s">
        <v>29</v>
      </c>
    </row>
    <row r="126" spans="2:17" ht="73.5" customHeight="1">
      <c r="B126" s="14"/>
      <c r="C126" s="13" t="s">
        <v>104</v>
      </c>
      <c r="D126" s="17" t="s">
        <v>29</v>
      </c>
      <c r="E126" s="41" t="s">
        <v>29</v>
      </c>
      <c r="F126" s="34">
        <f>(F125)/1</f>
        <v>1</v>
      </c>
      <c r="G126" s="17" t="s">
        <v>29</v>
      </c>
      <c r="H126" s="17" t="s">
        <v>29</v>
      </c>
      <c r="I126" s="17" t="s">
        <v>29</v>
      </c>
      <c r="J126" s="17" t="s">
        <v>29</v>
      </c>
      <c r="K126" s="17" t="s">
        <v>29</v>
      </c>
      <c r="L126" s="17" t="s">
        <v>29</v>
      </c>
      <c r="M126" s="17" t="s">
        <v>29</v>
      </c>
      <c r="N126" s="17" t="s">
        <v>29</v>
      </c>
      <c r="O126" s="17" t="s">
        <v>29</v>
      </c>
      <c r="P126" s="17" t="s">
        <v>29</v>
      </c>
      <c r="Q126" s="17" t="s">
        <v>29</v>
      </c>
    </row>
    <row r="127" spans="2:17" ht="24">
      <c r="B127" s="14"/>
      <c r="C127" s="26" t="s">
        <v>105</v>
      </c>
      <c r="D127" s="17" t="s">
        <v>29</v>
      </c>
      <c r="E127" s="41" t="s">
        <v>29</v>
      </c>
      <c r="F127" s="17" t="s">
        <v>29</v>
      </c>
      <c r="G127" s="17" t="s">
        <v>29</v>
      </c>
      <c r="H127" s="17" t="s">
        <v>29</v>
      </c>
      <c r="I127" s="25">
        <v>4</v>
      </c>
      <c r="J127" s="25">
        <v>4</v>
      </c>
      <c r="K127" s="25">
        <f>J127/I127</f>
        <v>1</v>
      </c>
      <c r="L127" s="17" t="s">
        <v>29</v>
      </c>
      <c r="M127" s="17" t="s">
        <v>29</v>
      </c>
      <c r="N127" s="17" t="s">
        <v>29</v>
      </c>
      <c r="O127" s="17" t="s">
        <v>29</v>
      </c>
      <c r="P127" s="17" t="s">
        <v>29</v>
      </c>
      <c r="Q127" s="17" t="s">
        <v>29</v>
      </c>
    </row>
    <row r="128" spans="2:17" ht="30.75" customHeight="1">
      <c r="B128" s="16">
        <v>8</v>
      </c>
      <c r="C128" s="61" t="s">
        <v>106</v>
      </c>
      <c r="D128" s="62"/>
      <c r="E128" s="62"/>
      <c r="F128" s="62"/>
      <c r="G128" s="62"/>
      <c r="H128" s="62"/>
      <c r="I128" s="62"/>
      <c r="J128" s="62"/>
      <c r="K128" s="62"/>
      <c r="L128" s="62"/>
      <c r="M128" s="62"/>
      <c r="N128" s="62"/>
      <c r="O128" s="62"/>
      <c r="P128" s="62"/>
      <c r="Q128" s="63"/>
    </row>
    <row r="129" spans="2:17" ht="45" customHeight="1">
      <c r="B129" s="60" t="s">
        <v>107</v>
      </c>
      <c r="C129" s="60"/>
      <c r="D129" s="60"/>
      <c r="E129" s="60"/>
      <c r="F129" s="60"/>
      <c r="G129" s="60"/>
      <c r="H129" s="60"/>
      <c r="I129" s="12" t="s">
        <v>29</v>
      </c>
      <c r="J129" s="12" t="s">
        <v>29</v>
      </c>
      <c r="K129" s="12" t="s">
        <v>29</v>
      </c>
      <c r="L129" s="12" t="s">
        <v>29</v>
      </c>
      <c r="M129" s="12" t="s">
        <v>29</v>
      </c>
      <c r="N129" s="12" t="s">
        <v>29</v>
      </c>
      <c r="O129" s="12" t="s">
        <v>29</v>
      </c>
      <c r="P129" s="12" t="s">
        <v>29</v>
      </c>
      <c r="Q129" s="12" t="s">
        <v>29</v>
      </c>
    </row>
    <row r="130" spans="2:17">
      <c r="B130" s="15"/>
      <c r="C130" s="15"/>
      <c r="D130" s="15">
        <v>1.61</v>
      </c>
      <c r="E130" s="42">
        <v>2.21</v>
      </c>
      <c r="F130" s="33">
        <v>1</v>
      </c>
      <c r="G130" s="15" t="s">
        <v>29</v>
      </c>
      <c r="H130" s="15" t="s">
        <v>29</v>
      </c>
      <c r="I130" s="12" t="s">
        <v>29</v>
      </c>
      <c r="J130" s="12" t="s">
        <v>29</v>
      </c>
      <c r="K130" s="12" t="s">
        <v>29</v>
      </c>
      <c r="L130" s="12" t="s">
        <v>29</v>
      </c>
      <c r="M130" s="12" t="s">
        <v>29</v>
      </c>
      <c r="N130" s="12" t="s">
        <v>29</v>
      </c>
      <c r="O130" s="12" t="s">
        <v>29</v>
      </c>
      <c r="P130" s="12" t="s">
        <v>29</v>
      </c>
      <c r="Q130" s="12" t="s">
        <v>29</v>
      </c>
    </row>
    <row r="131" spans="2:17" ht="31.5" customHeight="1">
      <c r="B131" s="60" t="s">
        <v>108</v>
      </c>
      <c r="C131" s="60"/>
      <c r="D131" s="60"/>
      <c r="E131" s="60"/>
      <c r="F131" s="60"/>
      <c r="G131" s="60"/>
      <c r="H131" s="60"/>
      <c r="I131" s="12" t="s">
        <v>29</v>
      </c>
      <c r="J131" s="12" t="s">
        <v>29</v>
      </c>
      <c r="K131" s="12" t="s">
        <v>29</v>
      </c>
      <c r="L131" s="12" t="s">
        <v>29</v>
      </c>
      <c r="M131" s="12" t="s">
        <v>29</v>
      </c>
      <c r="N131" s="12" t="s">
        <v>29</v>
      </c>
      <c r="O131" s="12" t="s">
        <v>29</v>
      </c>
      <c r="P131" s="12" t="s">
        <v>29</v>
      </c>
      <c r="Q131" s="12" t="s">
        <v>29</v>
      </c>
    </row>
    <row r="132" spans="2:17" s="31" customFormat="1">
      <c r="B132" s="29"/>
      <c r="C132" s="29"/>
      <c r="D132" s="29">
        <v>0.8</v>
      </c>
      <c r="E132" s="44">
        <v>0.5</v>
      </c>
      <c r="F132" s="47">
        <v>1</v>
      </c>
      <c r="G132" s="29" t="s">
        <v>29</v>
      </c>
      <c r="H132" s="29" t="s">
        <v>29</v>
      </c>
      <c r="I132" s="30" t="s">
        <v>29</v>
      </c>
      <c r="J132" s="30" t="s">
        <v>29</v>
      </c>
      <c r="K132" s="30" t="s">
        <v>29</v>
      </c>
      <c r="L132" s="30" t="s">
        <v>29</v>
      </c>
      <c r="M132" s="30" t="s">
        <v>29</v>
      </c>
      <c r="N132" s="30" t="s">
        <v>29</v>
      </c>
      <c r="O132" s="30" t="s">
        <v>29</v>
      </c>
      <c r="P132" s="30" t="s">
        <v>29</v>
      </c>
      <c r="Q132" s="30" t="s">
        <v>29</v>
      </c>
    </row>
    <row r="133" spans="2:17" ht="73.5" customHeight="1">
      <c r="B133" s="14"/>
      <c r="C133" s="13" t="s">
        <v>109</v>
      </c>
      <c r="D133" s="17" t="s">
        <v>29</v>
      </c>
      <c r="E133" s="41" t="s">
        <v>29</v>
      </c>
      <c r="F133" s="34">
        <f>(F130+F132)/2</f>
        <v>1</v>
      </c>
      <c r="G133" s="17" t="s">
        <v>29</v>
      </c>
      <c r="H133" s="17" t="s">
        <v>29</v>
      </c>
      <c r="I133" s="17" t="s">
        <v>29</v>
      </c>
      <c r="J133" s="17" t="s">
        <v>29</v>
      </c>
      <c r="K133" s="17" t="s">
        <v>29</v>
      </c>
      <c r="L133" s="17" t="s">
        <v>29</v>
      </c>
      <c r="M133" s="17" t="s">
        <v>29</v>
      </c>
      <c r="N133" s="17" t="s">
        <v>29</v>
      </c>
      <c r="O133" s="17" t="s">
        <v>29</v>
      </c>
      <c r="P133" s="17" t="s">
        <v>29</v>
      </c>
      <c r="Q133" s="17" t="s">
        <v>29</v>
      </c>
    </row>
    <row r="134" spans="2:17" ht="24">
      <c r="B134" s="14"/>
      <c r="C134" s="26" t="s">
        <v>110</v>
      </c>
      <c r="D134" s="17" t="s">
        <v>29</v>
      </c>
      <c r="E134" s="41" t="s">
        <v>29</v>
      </c>
      <c r="F134" s="17" t="s">
        <v>29</v>
      </c>
      <c r="G134" s="17" t="s">
        <v>29</v>
      </c>
      <c r="H134" s="17" t="s">
        <v>29</v>
      </c>
      <c r="I134" s="25">
        <v>7</v>
      </c>
      <c r="J134" s="25">
        <v>7</v>
      </c>
      <c r="K134" s="25">
        <f>J134/I134</f>
        <v>1</v>
      </c>
      <c r="L134" s="17" t="s">
        <v>29</v>
      </c>
      <c r="M134" s="17" t="s">
        <v>29</v>
      </c>
      <c r="N134" s="17" t="s">
        <v>29</v>
      </c>
      <c r="O134" s="17" t="s">
        <v>29</v>
      </c>
      <c r="P134" s="17" t="s">
        <v>29</v>
      </c>
      <c r="Q134" s="17" t="s">
        <v>29</v>
      </c>
    </row>
    <row r="135" spans="2:17" ht="30.75" customHeight="1">
      <c r="B135" s="16">
        <v>9</v>
      </c>
      <c r="C135" s="61" t="s">
        <v>111</v>
      </c>
      <c r="D135" s="62"/>
      <c r="E135" s="62"/>
      <c r="F135" s="62"/>
      <c r="G135" s="62"/>
      <c r="H135" s="62"/>
      <c r="I135" s="62"/>
      <c r="J135" s="62"/>
      <c r="K135" s="62"/>
      <c r="L135" s="62"/>
      <c r="M135" s="62"/>
      <c r="N135" s="62"/>
      <c r="O135" s="62"/>
      <c r="P135" s="62"/>
      <c r="Q135" s="63"/>
    </row>
    <row r="136" spans="2:17" ht="45" customHeight="1">
      <c r="B136" s="60" t="s">
        <v>112</v>
      </c>
      <c r="C136" s="60"/>
      <c r="D136" s="60"/>
      <c r="E136" s="60"/>
      <c r="F136" s="60"/>
      <c r="G136" s="60"/>
      <c r="H136" s="60"/>
      <c r="I136" s="12" t="s">
        <v>29</v>
      </c>
      <c r="J136" s="12" t="s">
        <v>29</v>
      </c>
      <c r="K136" s="12" t="s">
        <v>29</v>
      </c>
      <c r="L136" s="12" t="s">
        <v>29</v>
      </c>
      <c r="M136" s="12" t="s">
        <v>29</v>
      </c>
      <c r="N136" s="12" t="s">
        <v>29</v>
      </c>
      <c r="O136" s="12" t="s">
        <v>29</v>
      </c>
      <c r="P136" s="12" t="s">
        <v>29</v>
      </c>
      <c r="Q136" s="12" t="s">
        <v>29</v>
      </c>
    </row>
    <row r="137" spans="2:17">
      <c r="B137" s="15"/>
      <c r="C137" s="15"/>
      <c r="D137" s="15">
        <v>95</v>
      </c>
      <c r="E137" s="42">
        <v>95</v>
      </c>
      <c r="F137" s="33">
        <f>E137/D137</f>
        <v>1</v>
      </c>
      <c r="G137" s="15" t="s">
        <v>29</v>
      </c>
      <c r="H137" s="15" t="s">
        <v>29</v>
      </c>
      <c r="I137" s="12" t="s">
        <v>29</v>
      </c>
      <c r="J137" s="12" t="s">
        <v>29</v>
      </c>
      <c r="K137" s="12" t="s">
        <v>29</v>
      </c>
      <c r="L137" s="12" t="s">
        <v>29</v>
      </c>
      <c r="M137" s="12" t="s">
        <v>29</v>
      </c>
      <c r="N137" s="12" t="s">
        <v>29</v>
      </c>
      <c r="O137" s="12" t="s">
        <v>29</v>
      </c>
      <c r="P137" s="12" t="s">
        <v>29</v>
      </c>
      <c r="Q137" s="12" t="s">
        <v>29</v>
      </c>
    </row>
    <row r="138" spans="2:17" ht="73.5" customHeight="1">
      <c r="B138" s="14"/>
      <c r="C138" s="13" t="s">
        <v>113</v>
      </c>
      <c r="D138" s="17" t="s">
        <v>29</v>
      </c>
      <c r="E138" s="41" t="s">
        <v>29</v>
      </c>
      <c r="F138" s="34">
        <f>(F137)/1</f>
        <v>1</v>
      </c>
      <c r="G138" s="17" t="s">
        <v>29</v>
      </c>
      <c r="H138" s="17" t="s">
        <v>29</v>
      </c>
      <c r="I138" s="17" t="s">
        <v>29</v>
      </c>
      <c r="J138" s="17" t="s">
        <v>29</v>
      </c>
      <c r="K138" s="17" t="s">
        <v>29</v>
      </c>
      <c r="L138" s="17" t="s">
        <v>29</v>
      </c>
      <c r="M138" s="17" t="s">
        <v>29</v>
      </c>
      <c r="N138" s="17" t="s">
        <v>29</v>
      </c>
      <c r="O138" s="17" t="s">
        <v>29</v>
      </c>
      <c r="P138" s="17" t="s">
        <v>29</v>
      </c>
      <c r="Q138" s="17" t="s">
        <v>29</v>
      </c>
    </row>
    <row r="139" spans="2:17" ht="25.5" customHeight="1">
      <c r="B139" s="14"/>
      <c r="C139" s="26" t="s">
        <v>114</v>
      </c>
      <c r="D139" s="17" t="s">
        <v>29</v>
      </c>
      <c r="E139" s="41" t="s">
        <v>29</v>
      </c>
      <c r="F139" s="17" t="s">
        <v>29</v>
      </c>
      <c r="G139" s="17" t="s">
        <v>29</v>
      </c>
      <c r="H139" s="17" t="s">
        <v>29</v>
      </c>
      <c r="I139" s="25">
        <v>2</v>
      </c>
      <c r="J139" s="25">
        <v>2</v>
      </c>
      <c r="K139" s="25">
        <f>J139/I139</f>
        <v>1</v>
      </c>
      <c r="L139" s="17" t="s">
        <v>29</v>
      </c>
      <c r="M139" s="17" t="s">
        <v>29</v>
      </c>
      <c r="N139" s="17" t="s">
        <v>29</v>
      </c>
      <c r="O139" s="17" t="s">
        <v>29</v>
      </c>
      <c r="P139" s="17" t="s">
        <v>29</v>
      </c>
      <c r="Q139" s="17" t="s">
        <v>29</v>
      </c>
    </row>
    <row r="140" spans="2:17" ht="18.75" customHeight="1">
      <c r="B140" s="16">
        <v>10</v>
      </c>
      <c r="C140" s="61" t="s">
        <v>115</v>
      </c>
      <c r="D140" s="62"/>
      <c r="E140" s="62"/>
      <c r="F140" s="62"/>
      <c r="G140" s="62"/>
      <c r="H140" s="62"/>
      <c r="I140" s="62"/>
      <c r="J140" s="62"/>
      <c r="K140" s="62"/>
      <c r="L140" s="62"/>
      <c r="M140" s="62"/>
      <c r="N140" s="62"/>
      <c r="O140" s="62"/>
      <c r="P140" s="62"/>
      <c r="Q140" s="63"/>
    </row>
    <row r="141" spans="2:17" ht="33.75" customHeight="1">
      <c r="B141" s="60" t="s">
        <v>116</v>
      </c>
      <c r="C141" s="60"/>
      <c r="D141" s="60"/>
      <c r="E141" s="60"/>
      <c r="F141" s="60"/>
      <c r="G141" s="60"/>
      <c r="H141" s="60"/>
      <c r="I141" s="12" t="s">
        <v>29</v>
      </c>
      <c r="J141" s="12" t="s">
        <v>29</v>
      </c>
      <c r="K141" s="12" t="s">
        <v>29</v>
      </c>
      <c r="L141" s="12" t="s">
        <v>29</v>
      </c>
      <c r="M141" s="12" t="s">
        <v>29</v>
      </c>
      <c r="N141" s="12" t="s">
        <v>29</v>
      </c>
      <c r="O141" s="12" t="s">
        <v>29</v>
      </c>
      <c r="P141" s="12" t="s">
        <v>29</v>
      </c>
      <c r="Q141" s="12" t="s">
        <v>29</v>
      </c>
    </row>
    <row r="142" spans="2:17">
      <c r="B142" s="15"/>
      <c r="C142" s="15"/>
      <c r="D142" s="15">
        <v>50</v>
      </c>
      <c r="E142" s="42">
        <v>69</v>
      </c>
      <c r="F142" s="33">
        <v>1</v>
      </c>
      <c r="G142" s="15" t="s">
        <v>29</v>
      </c>
      <c r="H142" s="15" t="s">
        <v>29</v>
      </c>
      <c r="I142" s="12" t="s">
        <v>29</v>
      </c>
      <c r="J142" s="12" t="s">
        <v>29</v>
      </c>
      <c r="K142" s="12" t="s">
        <v>29</v>
      </c>
      <c r="L142" s="12" t="s">
        <v>29</v>
      </c>
      <c r="M142" s="12" t="s">
        <v>29</v>
      </c>
      <c r="N142" s="12" t="s">
        <v>29</v>
      </c>
      <c r="O142" s="12" t="s">
        <v>29</v>
      </c>
      <c r="P142" s="12" t="s">
        <v>29</v>
      </c>
      <c r="Q142" s="12" t="s">
        <v>29</v>
      </c>
    </row>
    <row r="143" spans="2:17" ht="73.5" customHeight="1">
      <c r="B143" s="14"/>
      <c r="C143" s="13" t="s">
        <v>117</v>
      </c>
      <c r="D143" s="17" t="s">
        <v>29</v>
      </c>
      <c r="E143" s="41" t="s">
        <v>29</v>
      </c>
      <c r="F143" s="34">
        <f>(F142)/1</f>
        <v>1</v>
      </c>
      <c r="G143" s="17" t="s">
        <v>29</v>
      </c>
      <c r="H143" s="17" t="s">
        <v>29</v>
      </c>
      <c r="I143" s="17" t="s">
        <v>29</v>
      </c>
      <c r="J143" s="17" t="s">
        <v>29</v>
      </c>
      <c r="K143" s="17" t="s">
        <v>29</v>
      </c>
      <c r="L143" s="17" t="s">
        <v>29</v>
      </c>
      <c r="M143" s="17" t="s">
        <v>29</v>
      </c>
      <c r="N143" s="17" t="s">
        <v>29</v>
      </c>
      <c r="O143" s="17" t="s">
        <v>29</v>
      </c>
      <c r="P143" s="17" t="s">
        <v>29</v>
      </c>
      <c r="Q143" s="17" t="s">
        <v>29</v>
      </c>
    </row>
    <row r="144" spans="2:17" ht="25.5" customHeight="1">
      <c r="B144" s="14"/>
      <c r="C144" s="26" t="s">
        <v>118</v>
      </c>
      <c r="D144" s="17" t="s">
        <v>29</v>
      </c>
      <c r="E144" s="41" t="s">
        <v>29</v>
      </c>
      <c r="F144" s="17" t="s">
        <v>29</v>
      </c>
      <c r="G144" s="17" t="s">
        <v>29</v>
      </c>
      <c r="H144" s="17" t="s">
        <v>29</v>
      </c>
      <c r="I144" s="25">
        <v>1</v>
      </c>
      <c r="J144" s="25">
        <v>1</v>
      </c>
      <c r="K144" s="25">
        <f>J144/I144</f>
        <v>1</v>
      </c>
      <c r="L144" s="17" t="s">
        <v>29</v>
      </c>
      <c r="M144" s="17" t="s">
        <v>29</v>
      </c>
      <c r="N144" s="17" t="s">
        <v>29</v>
      </c>
      <c r="O144" s="17" t="s">
        <v>29</v>
      </c>
      <c r="P144" s="17" t="s">
        <v>29</v>
      </c>
      <c r="Q144" s="17" t="s">
        <v>29</v>
      </c>
    </row>
    <row r="145" spans="2:17" ht="31.5" customHeight="1">
      <c r="B145" s="16">
        <v>11</v>
      </c>
      <c r="C145" s="61" t="s">
        <v>119</v>
      </c>
      <c r="D145" s="62"/>
      <c r="E145" s="62"/>
      <c r="F145" s="62"/>
      <c r="G145" s="62"/>
      <c r="H145" s="62"/>
      <c r="I145" s="62"/>
      <c r="J145" s="62"/>
      <c r="K145" s="62"/>
      <c r="L145" s="62"/>
      <c r="M145" s="62"/>
      <c r="N145" s="62"/>
      <c r="O145" s="62"/>
      <c r="P145" s="62"/>
      <c r="Q145" s="63"/>
    </row>
    <row r="146" spans="2:17" s="31" customFormat="1" ht="45" customHeight="1">
      <c r="B146" s="60" t="s">
        <v>120</v>
      </c>
      <c r="C146" s="60"/>
      <c r="D146" s="60"/>
      <c r="E146" s="60"/>
      <c r="F146" s="60"/>
      <c r="G146" s="60"/>
      <c r="H146" s="60"/>
      <c r="I146" s="30" t="s">
        <v>29</v>
      </c>
      <c r="J146" s="30" t="s">
        <v>29</v>
      </c>
      <c r="K146" s="30" t="s">
        <v>29</v>
      </c>
      <c r="L146" s="30" t="s">
        <v>29</v>
      </c>
      <c r="M146" s="30" t="s">
        <v>29</v>
      </c>
      <c r="N146" s="30" t="s">
        <v>29</v>
      </c>
      <c r="O146" s="30" t="s">
        <v>29</v>
      </c>
      <c r="P146" s="30" t="s">
        <v>29</v>
      </c>
      <c r="Q146" s="30" t="s">
        <v>29</v>
      </c>
    </row>
    <row r="147" spans="2:17" s="31" customFormat="1">
      <c r="B147" s="38"/>
      <c r="C147" s="38"/>
      <c r="D147" s="38">
        <v>100</v>
      </c>
      <c r="E147" s="44">
        <v>103.4</v>
      </c>
      <c r="F147" s="47">
        <v>1</v>
      </c>
      <c r="G147" s="38" t="s">
        <v>29</v>
      </c>
      <c r="H147" s="38" t="s">
        <v>29</v>
      </c>
      <c r="I147" s="30" t="s">
        <v>29</v>
      </c>
      <c r="J147" s="30" t="s">
        <v>29</v>
      </c>
      <c r="K147" s="30" t="s">
        <v>29</v>
      </c>
      <c r="L147" s="30" t="s">
        <v>29</v>
      </c>
      <c r="M147" s="30" t="s">
        <v>29</v>
      </c>
      <c r="N147" s="30" t="s">
        <v>29</v>
      </c>
      <c r="O147" s="30" t="s">
        <v>29</v>
      </c>
      <c r="P147" s="30" t="s">
        <v>29</v>
      </c>
      <c r="Q147" s="30" t="s">
        <v>29</v>
      </c>
    </row>
    <row r="148" spans="2:17" s="31" customFormat="1" ht="17.25" customHeight="1">
      <c r="B148" s="67" t="s">
        <v>121</v>
      </c>
      <c r="C148" s="67"/>
      <c r="D148" s="67"/>
      <c r="E148" s="67"/>
      <c r="F148" s="67"/>
      <c r="G148" s="67"/>
      <c r="H148" s="67"/>
      <c r="I148" s="30" t="s">
        <v>29</v>
      </c>
      <c r="J148" s="30" t="s">
        <v>29</v>
      </c>
      <c r="K148" s="30" t="s">
        <v>29</v>
      </c>
      <c r="L148" s="30" t="s">
        <v>29</v>
      </c>
      <c r="M148" s="30" t="s">
        <v>29</v>
      </c>
      <c r="N148" s="30" t="s">
        <v>29</v>
      </c>
      <c r="O148" s="30" t="s">
        <v>29</v>
      </c>
      <c r="P148" s="30" t="s">
        <v>29</v>
      </c>
      <c r="Q148" s="30" t="s">
        <v>29</v>
      </c>
    </row>
    <row r="149" spans="2:17" s="31" customFormat="1">
      <c r="B149" s="38"/>
      <c r="C149" s="38"/>
      <c r="D149" s="38">
        <v>100</v>
      </c>
      <c r="E149" s="44">
        <v>103.4</v>
      </c>
      <c r="F149" s="47">
        <v>1</v>
      </c>
      <c r="G149" s="38" t="s">
        <v>29</v>
      </c>
      <c r="H149" s="38" t="s">
        <v>29</v>
      </c>
      <c r="I149" s="30" t="s">
        <v>29</v>
      </c>
      <c r="J149" s="30" t="s">
        <v>29</v>
      </c>
      <c r="K149" s="30" t="s">
        <v>29</v>
      </c>
      <c r="L149" s="30" t="s">
        <v>29</v>
      </c>
      <c r="M149" s="30" t="s">
        <v>29</v>
      </c>
      <c r="N149" s="30" t="s">
        <v>29</v>
      </c>
      <c r="O149" s="30" t="s">
        <v>29</v>
      </c>
      <c r="P149" s="30" t="s">
        <v>29</v>
      </c>
      <c r="Q149" s="30" t="s">
        <v>29</v>
      </c>
    </row>
    <row r="150" spans="2:17" ht="73.5" customHeight="1">
      <c r="B150" s="14"/>
      <c r="C150" s="13" t="s">
        <v>122</v>
      </c>
      <c r="D150" s="17" t="s">
        <v>29</v>
      </c>
      <c r="E150" s="41" t="s">
        <v>29</v>
      </c>
      <c r="F150" s="34">
        <f>(F147+F149)/2</f>
        <v>1</v>
      </c>
      <c r="G150" s="17" t="s">
        <v>29</v>
      </c>
      <c r="H150" s="17" t="s">
        <v>29</v>
      </c>
      <c r="I150" s="17" t="s">
        <v>29</v>
      </c>
      <c r="J150" s="17" t="s">
        <v>29</v>
      </c>
      <c r="K150" s="17" t="s">
        <v>29</v>
      </c>
      <c r="L150" s="17" t="s">
        <v>29</v>
      </c>
      <c r="M150" s="17" t="s">
        <v>29</v>
      </c>
      <c r="N150" s="17" t="s">
        <v>29</v>
      </c>
      <c r="O150" s="17" t="s">
        <v>29</v>
      </c>
      <c r="P150" s="17" t="s">
        <v>29</v>
      </c>
      <c r="Q150" s="17" t="s">
        <v>29</v>
      </c>
    </row>
    <row r="151" spans="2:17" ht="25.5" customHeight="1">
      <c r="B151" s="14"/>
      <c r="C151" s="26" t="s">
        <v>123</v>
      </c>
      <c r="D151" s="17" t="s">
        <v>29</v>
      </c>
      <c r="E151" s="41" t="s">
        <v>29</v>
      </c>
      <c r="F151" s="17" t="s">
        <v>29</v>
      </c>
      <c r="G151" s="17" t="s">
        <v>29</v>
      </c>
      <c r="H151" s="17" t="s">
        <v>29</v>
      </c>
      <c r="I151" s="25">
        <v>5</v>
      </c>
      <c r="J151" s="25">
        <v>5</v>
      </c>
      <c r="K151" s="25">
        <f>J151/I151</f>
        <v>1</v>
      </c>
      <c r="L151" s="17" t="s">
        <v>29</v>
      </c>
      <c r="M151" s="17" t="s">
        <v>29</v>
      </c>
      <c r="N151" s="17" t="s">
        <v>29</v>
      </c>
      <c r="O151" s="17" t="s">
        <v>29</v>
      </c>
      <c r="P151" s="17" t="s">
        <v>29</v>
      </c>
      <c r="Q151" s="17" t="s">
        <v>29</v>
      </c>
    </row>
    <row r="152" spans="2:17" ht="16.5" customHeight="1">
      <c r="B152" s="16">
        <v>12</v>
      </c>
      <c r="C152" s="61" t="s">
        <v>124</v>
      </c>
      <c r="D152" s="62"/>
      <c r="E152" s="62"/>
      <c r="F152" s="62"/>
      <c r="G152" s="62"/>
      <c r="H152" s="62"/>
      <c r="I152" s="62"/>
      <c r="J152" s="62"/>
      <c r="K152" s="62"/>
      <c r="L152" s="62"/>
      <c r="M152" s="62"/>
      <c r="N152" s="62"/>
      <c r="O152" s="62"/>
      <c r="P152" s="62"/>
      <c r="Q152" s="63"/>
    </row>
    <row r="153" spans="2:17" ht="32.25" customHeight="1">
      <c r="B153" s="60" t="s">
        <v>85</v>
      </c>
      <c r="C153" s="60"/>
      <c r="D153" s="60"/>
      <c r="E153" s="60"/>
      <c r="F153" s="60"/>
      <c r="G153" s="60"/>
      <c r="H153" s="60"/>
      <c r="I153" s="12" t="s">
        <v>29</v>
      </c>
      <c r="J153" s="12" t="s">
        <v>29</v>
      </c>
      <c r="K153" s="12" t="s">
        <v>29</v>
      </c>
      <c r="L153" s="12" t="s">
        <v>29</v>
      </c>
      <c r="M153" s="12" t="s">
        <v>29</v>
      </c>
      <c r="N153" s="12" t="s">
        <v>29</v>
      </c>
      <c r="O153" s="12" t="s">
        <v>29</v>
      </c>
      <c r="P153" s="12" t="s">
        <v>29</v>
      </c>
      <c r="Q153" s="12" t="s">
        <v>29</v>
      </c>
    </row>
    <row r="154" spans="2:17">
      <c r="B154" s="15"/>
      <c r="C154" s="15"/>
      <c r="D154" s="15">
        <v>22.6</v>
      </c>
      <c r="E154" s="42">
        <v>22.6</v>
      </c>
      <c r="F154" s="33">
        <f>E154/D154</f>
        <v>1</v>
      </c>
      <c r="G154" s="15" t="s">
        <v>29</v>
      </c>
      <c r="H154" s="15" t="s">
        <v>29</v>
      </c>
      <c r="I154" s="12" t="s">
        <v>29</v>
      </c>
      <c r="J154" s="12" t="s">
        <v>29</v>
      </c>
      <c r="K154" s="12" t="s">
        <v>29</v>
      </c>
      <c r="L154" s="12" t="s">
        <v>29</v>
      </c>
      <c r="M154" s="12" t="s">
        <v>29</v>
      </c>
      <c r="N154" s="12" t="s">
        <v>29</v>
      </c>
      <c r="O154" s="12" t="s">
        <v>29</v>
      </c>
      <c r="P154" s="12" t="s">
        <v>29</v>
      </c>
      <c r="Q154" s="12" t="s">
        <v>29</v>
      </c>
    </row>
    <row r="155" spans="2:17" ht="73.5" customHeight="1">
      <c r="B155" s="14"/>
      <c r="C155" s="13" t="s">
        <v>125</v>
      </c>
      <c r="D155" s="17" t="s">
        <v>29</v>
      </c>
      <c r="E155" s="41" t="s">
        <v>29</v>
      </c>
      <c r="F155" s="34">
        <f>(F154)/1</f>
        <v>1</v>
      </c>
      <c r="G155" s="17" t="s">
        <v>29</v>
      </c>
      <c r="H155" s="17" t="s">
        <v>29</v>
      </c>
      <c r="I155" s="17" t="s">
        <v>29</v>
      </c>
      <c r="J155" s="17" t="s">
        <v>29</v>
      </c>
      <c r="K155" s="17" t="s">
        <v>29</v>
      </c>
      <c r="L155" s="17" t="s">
        <v>29</v>
      </c>
      <c r="M155" s="17" t="s">
        <v>29</v>
      </c>
      <c r="N155" s="17" t="s">
        <v>29</v>
      </c>
      <c r="O155" s="17" t="s">
        <v>29</v>
      </c>
      <c r="P155" s="17" t="s">
        <v>29</v>
      </c>
      <c r="Q155" s="17" t="s">
        <v>29</v>
      </c>
    </row>
    <row r="156" spans="2:17" ht="25.5" customHeight="1">
      <c r="B156" s="14"/>
      <c r="C156" s="26" t="s">
        <v>126</v>
      </c>
      <c r="D156" s="17" t="s">
        <v>29</v>
      </c>
      <c r="E156" s="41" t="s">
        <v>29</v>
      </c>
      <c r="F156" s="17" t="s">
        <v>29</v>
      </c>
      <c r="G156" s="17" t="s">
        <v>29</v>
      </c>
      <c r="H156" s="17" t="s">
        <v>29</v>
      </c>
      <c r="I156" s="28">
        <v>1</v>
      </c>
      <c r="J156" s="28">
        <v>1</v>
      </c>
      <c r="K156" s="28">
        <f>J156/I156</f>
        <v>1</v>
      </c>
      <c r="L156" s="17" t="s">
        <v>29</v>
      </c>
      <c r="M156" s="17" t="s">
        <v>29</v>
      </c>
      <c r="N156" s="17" t="s">
        <v>29</v>
      </c>
      <c r="O156" s="17" t="s">
        <v>29</v>
      </c>
      <c r="P156" s="17" t="s">
        <v>29</v>
      </c>
      <c r="Q156" s="17" t="s">
        <v>29</v>
      </c>
    </row>
    <row r="157" spans="2:17" ht="30.75" customHeight="1">
      <c r="B157" s="16">
        <v>13</v>
      </c>
      <c r="C157" s="61" t="s">
        <v>127</v>
      </c>
      <c r="D157" s="62"/>
      <c r="E157" s="62"/>
      <c r="F157" s="62"/>
      <c r="G157" s="62"/>
      <c r="H157" s="62"/>
      <c r="I157" s="62"/>
      <c r="J157" s="62"/>
      <c r="K157" s="62"/>
      <c r="L157" s="62"/>
      <c r="M157" s="62"/>
      <c r="N157" s="62"/>
      <c r="O157" s="62"/>
      <c r="P157" s="62"/>
      <c r="Q157" s="63"/>
    </row>
    <row r="158" spans="2:17" s="31" customFormat="1" ht="45" customHeight="1">
      <c r="B158" s="60" t="s">
        <v>120</v>
      </c>
      <c r="C158" s="60"/>
      <c r="D158" s="60"/>
      <c r="E158" s="60"/>
      <c r="F158" s="60"/>
      <c r="G158" s="60"/>
      <c r="H158" s="60"/>
      <c r="I158" s="30" t="s">
        <v>29</v>
      </c>
      <c r="J158" s="30" t="s">
        <v>29</v>
      </c>
      <c r="K158" s="30" t="s">
        <v>29</v>
      </c>
      <c r="L158" s="30" t="s">
        <v>29</v>
      </c>
      <c r="M158" s="30" t="s">
        <v>29</v>
      </c>
      <c r="N158" s="30" t="s">
        <v>29</v>
      </c>
      <c r="O158" s="30" t="s">
        <v>29</v>
      </c>
      <c r="P158" s="30" t="s">
        <v>29</v>
      </c>
      <c r="Q158" s="30" t="s">
        <v>29</v>
      </c>
    </row>
    <row r="159" spans="2:17" s="31" customFormat="1">
      <c r="B159" s="38"/>
      <c r="C159" s="38"/>
      <c r="D159" s="38">
        <v>100</v>
      </c>
      <c r="E159" s="44">
        <v>103.4</v>
      </c>
      <c r="F159" s="47">
        <v>1</v>
      </c>
      <c r="G159" s="38" t="s">
        <v>29</v>
      </c>
      <c r="H159" s="38" t="s">
        <v>29</v>
      </c>
      <c r="I159" s="30" t="s">
        <v>29</v>
      </c>
      <c r="J159" s="30" t="s">
        <v>29</v>
      </c>
      <c r="K159" s="30" t="s">
        <v>29</v>
      </c>
      <c r="L159" s="30" t="s">
        <v>29</v>
      </c>
      <c r="M159" s="30" t="s">
        <v>29</v>
      </c>
      <c r="N159" s="30" t="s">
        <v>29</v>
      </c>
      <c r="O159" s="30" t="s">
        <v>29</v>
      </c>
      <c r="P159" s="30" t="s">
        <v>29</v>
      </c>
      <c r="Q159" s="30" t="s">
        <v>29</v>
      </c>
    </row>
    <row r="160" spans="2:17" s="31" customFormat="1" ht="17.25" customHeight="1">
      <c r="B160" s="67" t="s">
        <v>121</v>
      </c>
      <c r="C160" s="67"/>
      <c r="D160" s="67"/>
      <c r="E160" s="67"/>
      <c r="F160" s="67"/>
      <c r="G160" s="67"/>
      <c r="H160" s="67"/>
      <c r="I160" s="30" t="s">
        <v>29</v>
      </c>
      <c r="J160" s="30" t="s">
        <v>29</v>
      </c>
      <c r="K160" s="30" t="s">
        <v>29</v>
      </c>
      <c r="L160" s="30" t="s">
        <v>29</v>
      </c>
      <c r="M160" s="30" t="s">
        <v>29</v>
      </c>
      <c r="N160" s="30" t="s">
        <v>29</v>
      </c>
      <c r="O160" s="30" t="s">
        <v>29</v>
      </c>
      <c r="P160" s="30" t="s">
        <v>29</v>
      </c>
      <c r="Q160" s="30" t="s">
        <v>29</v>
      </c>
    </row>
    <row r="161" spans="2:17" s="31" customFormat="1">
      <c r="B161" s="38"/>
      <c r="C161" s="38"/>
      <c r="D161" s="38">
        <v>100</v>
      </c>
      <c r="E161" s="44">
        <v>103.4</v>
      </c>
      <c r="F161" s="47">
        <v>1</v>
      </c>
      <c r="G161" s="38" t="s">
        <v>29</v>
      </c>
      <c r="H161" s="38" t="s">
        <v>29</v>
      </c>
      <c r="I161" s="30" t="s">
        <v>29</v>
      </c>
      <c r="J161" s="30" t="s">
        <v>29</v>
      </c>
      <c r="K161" s="30" t="s">
        <v>29</v>
      </c>
      <c r="L161" s="30" t="s">
        <v>29</v>
      </c>
      <c r="M161" s="30" t="s">
        <v>29</v>
      </c>
      <c r="N161" s="30" t="s">
        <v>29</v>
      </c>
      <c r="O161" s="30" t="s">
        <v>29</v>
      </c>
      <c r="P161" s="30" t="s">
        <v>29</v>
      </c>
      <c r="Q161" s="30" t="s">
        <v>29</v>
      </c>
    </row>
    <row r="162" spans="2:17" ht="73.5" customHeight="1">
      <c r="B162" s="14"/>
      <c r="C162" s="13" t="s">
        <v>128</v>
      </c>
      <c r="D162" s="17" t="s">
        <v>29</v>
      </c>
      <c r="E162" s="41" t="s">
        <v>29</v>
      </c>
      <c r="F162" s="34">
        <f>(F159+F161)/2</f>
        <v>1</v>
      </c>
      <c r="G162" s="17" t="s">
        <v>29</v>
      </c>
      <c r="H162" s="17" t="s">
        <v>29</v>
      </c>
      <c r="I162" s="17" t="s">
        <v>29</v>
      </c>
      <c r="J162" s="17" t="s">
        <v>29</v>
      </c>
      <c r="K162" s="17" t="s">
        <v>29</v>
      </c>
      <c r="L162" s="17" t="s">
        <v>29</v>
      </c>
      <c r="M162" s="17" t="s">
        <v>29</v>
      </c>
      <c r="N162" s="17" t="s">
        <v>29</v>
      </c>
      <c r="O162" s="17" t="s">
        <v>29</v>
      </c>
      <c r="P162" s="17" t="s">
        <v>29</v>
      </c>
      <c r="Q162" s="17" t="s">
        <v>29</v>
      </c>
    </row>
    <row r="163" spans="2:17" ht="25.5" customHeight="1">
      <c r="B163" s="14"/>
      <c r="C163" s="26" t="s">
        <v>129</v>
      </c>
      <c r="D163" s="17" t="s">
        <v>29</v>
      </c>
      <c r="E163" s="41" t="s">
        <v>29</v>
      </c>
      <c r="F163" s="17" t="s">
        <v>29</v>
      </c>
      <c r="G163" s="17" t="s">
        <v>29</v>
      </c>
      <c r="H163" s="17" t="s">
        <v>29</v>
      </c>
      <c r="I163" s="25">
        <v>2</v>
      </c>
      <c r="J163" s="25">
        <v>2</v>
      </c>
      <c r="K163" s="25">
        <f>J163/I163</f>
        <v>1</v>
      </c>
      <c r="L163" s="17" t="s">
        <v>29</v>
      </c>
      <c r="M163" s="17" t="s">
        <v>29</v>
      </c>
      <c r="N163" s="17" t="s">
        <v>29</v>
      </c>
      <c r="O163" s="17" t="s">
        <v>29</v>
      </c>
      <c r="P163" s="17" t="s">
        <v>29</v>
      </c>
      <c r="Q163" s="17" t="s">
        <v>29</v>
      </c>
    </row>
    <row r="164" spans="2:17" ht="30.75" customHeight="1">
      <c r="B164" s="16">
        <v>14</v>
      </c>
      <c r="C164" s="61" t="s">
        <v>130</v>
      </c>
      <c r="D164" s="62"/>
      <c r="E164" s="62"/>
      <c r="F164" s="62"/>
      <c r="G164" s="62"/>
      <c r="H164" s="62"/>
      <c r="I164" s="62"/>
      <c r="J164" s="62"/>
      <c r="K164" s="62"/>
      <c r="L164" s="62"/>
      <c r="M164" s="62"/>
      <c r="N164" s="62"/>
      <c r="O164" s="62"/>
      <c r="P164" s="62"/>
      <c r="Q164" s="63"/>
    </row>
    <row r="165" spans="2:17" ht="33" customHeight="1">
      <c r="B165" s="60" t="s">
        <v>131</v>
      </c>
      <c r="C165" s="60"/>
      <c r="D165" s="60"/>
      <c r="E165" s="60"/>
      <c r="F165" s="60"/>
      <c r="G165" s="60"/>
      <c r="H165" s="60"/>
      <c r="I165" s="12" t="s">
        <v>29</v>
      </c>
      <c r="J165" s="12" t="s">
        <v>29</v>
      </c>
      <c r="K165" s="12" t="s">
        <v>29</v>
      </c>
      <c r="L165" s="12" t="s">
        <v>29</v>
      </c>
      <c r="M165" s="12" t="s">
        <v>29</v>
      </c>
      <c r="N165" s="12" t="s">
        <v>29</v>
      </c>
      <c r="O165" s="12" t="s">
        <v>29</v>
      </c>
      <c r="P165" s="12" t="s">
        <v>29</v>
      </c>
      <c r="Q165" s="12" t="s">
        <v>29</v>
      </c>
    </row>
    <row r="166" spans="2:17">
      <c r="B166" s="15"/>
      <c r="C166" s="15"/>
      <c r="D166" s="15">
        <v>100</v>
      </c>
      <c r="E166" s="42">
        <v>100</v>
      </c>
      <c r="F166" s="33">
        <f>E166/D166</f>
        <v>1</v>
      </c>
      <c r="G166" s="15" t="s">
        <v>29</v>
      </c>
      <c r="H166" s="15" t="s">
        <v>29</v>
      </c>
      <c r="I166" s="12" t="s">
        <v>29</v>
      </c>
      <c r="J166" s="12" t="s">
        <v>29</v>
      </c>
      <c r="K166" s="12" t="s">
        <v>29</v>
      </c>
      <c r="L166" s="12" t="s">
        <v>29</v>
      </c>
      <c r="M166" s="12" t="s">
        <v>29</v>
      </c>
      <c r="N166" s="12" t="s">
        <v>29</v>
      </c>
      <c r="O166" s="12" t="s">
        <v>29</v>
      </c>
      <c r="P166" s="12" t="s">
        <v>29</v>
      </c>
      <c r="Q166" s="12" t="s">
        <v>29</v>
      </c>
    </row>
    <row r="167" spans="2:17" ht="73.5" customHeight="1">
      <c r="B167" s="14"/>
      <c r="C167" s="13" t="s">
        <v>132</v>
      </c>
      <c r="D167" s="17" t="s">
        <v>29</v>
      </c>
      <c r="E167" s="41" t="s">
        <v>29</v>
      </c>
      <c r="F167" s="34">
        <f>(F166)/1</f>
        <v>1</v>
      </c>
      <c r="G167" s="17" t="s">
        <v>29</v>
      </c>
      <c r="H167" s="17" t="s">
        <v>29</v>
      </c>
      <c r="I167" s="17" t="s">
        <v>29</v>
      </c>
      <c r="J167" s="17" t="s">
        <v>29</v>
      </c>
      <c r="K167" s="17" t="s">
        <v>29</v>
      </c>
      <c r="L167" s="17" t="s">
        <v>29</v>
      </c>
      <c r="M167" s="17" t="s">
        <v>29</v>
      </c>
      <c r="N167" s="17" t="s">
        <v>29</v>
      </c>
      <c r="O167" s="17" t="s">
        <v>29</v>
      </c>
      <c r="P167" s="17" t="s">
        <v>29</v>
      </c>
      <c r="Q167" s="17" t="s">
        <v>29</v>
      </c>
    </row>
    <row r="168" spans="2:17" ht="25.5" customHeight="1">
      <c r="B168" s="14"/>
      <c r="C168" s="26" t="s">
        <v>133</v>
      </c>
      <c r="D168" s="17" t="s">
        <v>29</v>
      </c>
      <c r="E168" s="41" t="s">
        <v>29</v>
      </c>
      <c r="F168" s="17" t="s">
        <v>29</v>
      </c>
      <c r="G168" s="17" t="s">
        <v>29</v>
      </c>
      <c r="H168" s="17" t="s">
        <v>29</v>
      </c>
      <c r="I168" s="25">
        <v>2</v>
      </c>
      <c r="J168" s="25">
        <v>2</v>
      </c>
      <c r="K168" s="25">
        <f>J168/I168</f>
        <v>1</v>
      </c>
      <c r="L168" s="17" t="s">
        <v>29</v>
      </c>
      <c r="M168" s="17" t="s">
        <v>29</v>
      </c>
      <c r="N168" s="17" t="s">
        <v>29</v>
      </c>
      <c r="O168" s="17" t="s">
        <v>29</v>
      </c>
      <c r="P168" s="17" t="s">
        <v>29</v>
      </c>
      <c r="Q168" s="17" t="s">
        <v>29</v>
      </c>
    </row>
    <row r="169" spans="2:17" ht="30.75" customHeight="1">
      <c r="B169" s="16">
        <v>15</v>
      </c>
      <c r="C169" s="61" t="s">
        <v>136</v>
      </c>
      <c r="D169" s="62"/>
      <c r="E169" s="62"/>
      <c r="F169" s="62"/>
      <c r="G169" s="62"/>
      <c r="H169" s="62"/>
      <c r="I169" s="62"/>
      <c r="J169" s="62"/>
      <c r="K169" s="62"/>
      <c r="L169" s="62"/>
      <c r="M169" s="62"/>
      <c r="N169" s="62"/>
      <c r="O169" s="62"/>
      <c r="P169" s="62"/>
      <c r="Q169" s="63"/>
    </row>
    <row r="170" spans="2:17" ht="33" customHeight="1">
      <c r="B170" s="60" t="s">
        <v>84</v>
      </c>
      <c r="C170" s="60"/>
      <c r="D170" s="60"/>
      <c r="E170" s="60"/>
      <c r="F170" s="60"/>
      <c r="G170" s="60"/>
      <c r="H170" s="60"/>
      <c r="I170" s="12" t="s">
        <v>29</v>
      </c>
      <c r="J170" s="12" t="s">
        <v>29</v>
      </c>
      <c r="K170" s="12" t="s">
        <v>29</v>
      </c>
      <c r="L170" s="12" t="s">
        <v>29</v>
      </c>
      <c r="M170" s="12" t="s">
        <v>29</v>
      </c>
      <c r="N170" s="12" t="s">
        <v>29</v>
      </c>
      <c r="O170" s="12" t="s">
        <v>29</v>
      </c>
      <c r="P170" s="12" t="s">
        <v>29</v>
      </c>
      <c r="Q170" s="12" t="s">
        <v>29</v>
      </c>
    </row>
    <row r="171" spans="2:17">
      <c r="B171" s="15"/>
      <c r="C171" s="15"/>
      <c r="D171" s="15">
        <v>22.6</v>
      </c>
      <c r="E171" s="42">
        <v>22.6</v>
      </c>
      <c r="F171" s="33">
        <f>E171/D171</f>
        <v>1</v>
      </c>
      <c r="G171" s="15" t="s">
        <v>29</v>
      </c>
      <c r="H171" s="15" t="s">
        <v>29</v>
      </c>
      <c r="I171" s="12" t="s">
        <v>29</v>
      </c>
      <c r="J171" s="12" t="s">
        <v>29</v>
      </c>
      <c r="K171" s="12" t="s">
        <v>29</v>
      </c>
      <c r="L171" s="12" t="s">
        <v>29</v>
      </c>
      <c r="M171" s="12" t="s">
        <v>29</v>
      </c>
      <c r="N171" s="12" t="s">
        <v>29</v>
      </c>
      <c r="O171" s="12" t="s">
        <v>29</v>
      </c>
      <c r="P171" s="12" t="s">
        <v>29</v>
      </c>
      <c r="Q171" s="12" t="s">
        <v>29</v>
      </c>
    </row>
    <row r="172" spans="2:17" ht="33" customHeight="1">
      <c r="B172" s="60" t="s">
        <v>86</v>
      </c>
      <c r="C172" s="60"/>
      <c r="D172" s="60"/>
      <c r="E172" s="60"/>
      <c r="F172" s="60"/>
      <c r="G172" s="60"/>
      <c r="H172" s="60"/>
      <c r="I172" s="12" t="s">
        <v>29</v>
      </c>
      <c r="J172" s="12" t="s">
        <v>29</v>
      </c>
      <c r="K172" s="12" t="s">
        <v>29</v>
      </c>
      <c r="L172" s="12" t="s">
        <v>29</v>
      </c>
      <c r="M172" s="12" t="s">
        <v>29</v>
      </c>
      <c r="N172" s="12" t="s">
        <v>29</v>
      </c>
      <c r="O172" s="12" t="s">
        <v>29</v>
      </c>
      <c r="P172" s="12" t="s">
        <v>29</v>
      </c>
      <c r="Q172" s="12" t="s">
        <v>29</v>
      </c>
    </row>
    <row r="173" spans="2:17">
      <c r="B173" s="15"/>
      <c r="C173" s="15"/>
      <c r="D173" s="15">
        <v>99</v>
      </c>
      <c r="E173" s="42">
        <v>99</v>
      </c>
      <c r="F173" s="33">
        <f>E173/D173</f>
        <v>1</v>
      </c>
      <c r="G173" s="15" t="s">
        <v>29</v>
      </c>
      <c r="H173" s="15" t="s">
        <v>29</v>
      </c>
      <c r="I173" s="12" t="s">
        <v>29</v>
      </c>
      <c r="J173" s="12" t="s">
        <v>29</v>
      </c>
      <c r="K173" s="12" t="s">
        <v>29</v>
      </c>
      <c r="L173" s="12" t="s">
        <v>29</v>
      </c>
      <c r="M173" s="12" t="s">
        <v>29</v>
      </c>
      <c r="N173" s="12" t="s">
        <v>29</v>
      </c>
      <c r="O173" s="12" t="s">
        <v>29</v>
      </c>
      <c r="P173" s="12" t="s">
        <v>29</v>
      </c>
      <c r="Q173" s="12" t="s">
        <v>29</v>
      </c>
    </row>
    <row r="174" spans="2:17" ht="73.5" customHeight="1">
      <c r="B174" s="14"/>
      <c r="C174" s="13" t="s">
        <v>134</v>
      </c>
      <c r="D174" s="17" t="s">
        <v>29</v>
      </c>
      <c r="E174" s="41" t="s">
        <v>29</v>
      </c>
      <c r="F174" s="34">
        <f>(F171+F173)/2</f>
        <v>1</v>
      </c>
      <c r="G174" s="17" t="s">
        <v>29</v>
      </c>
      <c r="H174" s="17" t="s">
        <v>29</v>
      </c>
      <c r="I174" s="17" t="s">
        <v>29</v>
      </c>
      <c r="J174" s="17" t="s">
        <v>29</v>
      </c>
      <c r="K174" s="17" t="s">
        <v>29</v>
      </c>
      <c r="L174" s="17" t="s">
        <v>29</v>
      </c>
      <c r="M174" s="17" t="s">
        <v>29</v>
      </c>
      <c r="N174" s="17" t="s">
        <v>29</v>
      </c>
      <c r="O174" s="17" t="s">
        <v>29</v>
      </c>
      <c r="P174" s="17" t="s">
        <v>29</v>
      </c>
      <c r="Q174" s="17" t="s">
        <v>29</v>
      </c>
    </row>
    <row r="175" spans="2:17" ht="25.5" customHeight="1">
      <c r="B175" s="14"/>
      <c r="C175" s="26" t="s">
        <v>135</v>
      </c>
      <c r="D175" s="17" t="s">
        <v>29</v>
      </c>
      <c r="E175" s="41" t="s">
        <v>29</v>
      </c>
      <c r="F175" s="17" t="s">
        <v>29</v>
      </c>
      <c r="G175" s="17" t="s">
        <v>29</v>
      </c>
      <c r="H175" s="17" t="s">
        <v>29</v>
      </c>
      <c r="I175" s="28">
        <v>1</v>
      </c>
      <c r="J175" s="28">
        <v>1</v>
      </c>
      <c r="K175" s="28">
        <f>J175/I175</f>
        <v>1</v>
      </c>
      <c r="L175" s="17" t="s">
        <v>29</v>
      </c>
      <c r="M175" s="17" t="s">
        <v>29</v>
      </c>
      <c r="N175" s="17" t="s">
        <v>29</v>
      </c>
      <c r="O175" s="17" t="s">
        <v>29</v>
      </c>
      <c r="P175" s="17" t="s">
        <v>29</v>
      </c>
      <c r="Q175" s="17" t="s">
        <v>29</v>
      </c>
    </row>
    <row r="176" spans="2:17" ht="30.75" customHeight="1">
      <c r="B176" s="16">
        <v>16</v>
      </c>
      <c r="C176" s="61" t="s">
        <v>137</v>
      </c>
      <c r="D176" s="62"/>
      <c r="E176" s="62"/>
      <c r="F176" s="62"/>
      <c r="G176" s="62"/>
      <c r="H176" s="62"/>
      <c r="I176" s="62"/>
      <c r="J176" s="62"/>
      <c r="K176" s="62"/>
      <c r="L176" s="62"/>
      <c r="M176" s="62"/>
      <c r="N176" s="62"/>
      <c r="O176" s="62"/>
      <c r="P176" s="62"/>
      <c r="Q176" s="63"/>
    </row>
    <row r="177" spans="2:17" ht="31.5" customHeight="1">
      <c r="B177" s="60" t="s">
        <v>138</v>
      </c>
      <c r="C177" s="60"/>
      <c r="D177" s="60"/>
      <c r="E177" s="60"/>
      <c r="F177" s="60"/>
      <c r="G177" s="60"/>
      <c r="H177" s="60"/>
      <c r="I177" s="12" t="s">
        <v>29</v>
      </c>
      <c r="J177" s="12" t="s">
        <v>29</v>
      </c>
      <c r="K177" s="12" t="s">
        <v>29</v>
      </c>
      <c r="L177" s="12" t="s">
        <v>29</v>
      </c>
      <c r="M177" s="12" t="s">
        <v>29</v>
      </c>
      <c r="N177" s="12" t="s">
        <v>29</v>
      </c>
      <c r="O177" s="12" t="s">
        <v>29</v>
      </c>
      <c r="P177" s="12" t="s">
        <v>29</v>
      </c>
      <c r="Q177" s="12" t="s">
        <v>29</v>
      </c>
    </row>
    <row r="178" spans="2:17">
      <c r="B178" s="15"/>
      <c r="C178" s="15"/>
      <c r="D178" s="15">
        <v>45</v>
      </c>
      <c r="E178" s="42">
        <v>45</v>
      </c>
      <c r="F178" s="33">
        <f>E178/D178</f>
        <v>1</v>
      </c>
      <c r="G178" s="15" t="s">
        <v>29</v>
      </c>
      <c r="H178" s="15" t="s">
        <v>29</v>
      </c>
      <c r="I178" s="12" t="s">
        <v>29</v>
      </c>
      <c r="J178" s="12" t="s">
        <v>29</v>
      </c>
      <c r="K178" s="12" t="s">
        <v>29</v>
      </c>
      <c r="L178" s="12" t="s">
        <v>29</v>
      </c>
      <c r="M178" s="12" t="s">
        <v>29</v>
      </c>
      <c r="N178" s="12" t="s">
        <v>29</v>
      </c>
      <c r="O178" s="12" t="s">
        <v>29</v>
      </c>
      <c r="P178" s="12" t="s">
        <v>29</v>
      </c>
      <c r="Q178" s="12" t="s">
        <v>29</v>
      </c>
    </row>
    <row r="179" spans="2:17" ht="73.5" customHeight="1">
      <c r="B179" s="14"/>
      <c r="C179" s="13" t="s">
        <v>139</v>
      </c>
      <c r="D179" s="17" t="s">
        <v>29</v>
      </c>
      <c r="E179" s="41" t="s">
        <v>29</v>
      </c>
      <c r="F179" s="34">
        <f>(F178)/1</f>
        <v>1</v>
      </c>
      <c r="G179" s="17" t="s">
        <v>29</v>
      </c>
      <c r="H179" s="17" t="s">
        <v>29</v>
      </c>
      <c r="I179" s="17" t="s">
        <v>29</v>
      </c>
      <c r="J179" s="17" t="s">
        <v>29</v>
      </c>
      <c r="K179" s="17" t="s">
        <v>29</v>
      </c>
      <c r="L179" s="17" t="s">
        <v>29</v>
      </c>
      <c r="M179" s="17" t="s">
        <v>29</v>
      </c>
      <c r="N179" s="17" t="s">
        <v>29</v>
      </c>
      <c r="O179" s="17" t="s">
        <v>29</v>
      </c>
      <c r="P179" s="17" t="s">
        <v>29</v>
      </c>
      <c r="Q179" s="17" t="s">
        <v>29</v>
      </c>
    </row>
    <row r="180" spans="2:17" ht="25.5" customHeight="1">
      <c r="B180" s="14"/>
      <c r="C180" s="26" t="s">
        <v>140</v>
      </c>
      <c r="D180" s="17" t="s">
        <v>29</v>
      </c>
      <c r="E180" s="41" t="s">
        <v>29</v>
      </c>
      <c r="F180" s="17" t="s">
        <v>29</v>
      </c>
      <c r="G180" s="17" t="s">
        <v>29</v>
      </c>
      <c r="H180" s="17" t="s">
        <v>29</v>
      </c>
      <c r="I180" s="28">
        <v>1</v>
      </c>
      <c r="J180" s="28">
        <v>1</v>
      </c>
      <c r="K180" s="28">
        <f>J180/I180</f>
        <v>1</v>
      </c>
      <c r="L180" s="17" t="s">
        <v>29</v>
      </c>
      <c r="M180" s="17" t="s">
        <v>29</v>
      </c>
      <c r="N180" s="17" t="s">
        <v>29</v>
      </c>
      <c r="O180" s="17" t="s">
        <v>29</v>
      </c>
      <c r="P180" s="17" t="s">
        <v>29</v>
      </c>
      <c r="Q180" s="17" t="s">
        <v>29</v>
      </c>
    </row>
    <row r="181" spans="2:17" ht="17.25" customHeight="1">
      <c r="B181" s="16">
        <v>17</v>
      </c>
      <c r="C181" s="61" t="s">
        <v>141</v>
      </c>
      <c r="D181" s="62"/>
      <c r="E181" s="62"/>
      <c r="F181" s="62"/>
      <c r="G181" s="62"/>
      <c r="H181" s="62"/>
      <c r="I181" s="62"/>
      <c r="J181" s="62"/>
      <c r="K181" s="62"/>
      <c r="L181" s="62"/>
      <c r="M181" s="62"/>
      <c r="N181" s="62"/>
      <c r="O181" s="62"/>
      <c r="P181" s="62"/>
      <c r="Q181" s="63"/>
    </row>
    <row r="182" spans="2:17" ht="17.25" customHeight="1">
      <c r="B182" s="60" t="s">
        <v>65</v>
      </c>
      <c r="C182" s="60"/>
      <c r="D182" s="60"/>
      <c r="E182" s="60"/>
      <c r="F182" s="60"/>
      <c r="G182" s="60"/>
      <c r="H182" s="60"/>
      <c r="I182" s="12" t="s">
        <v>29</v>
      </c>
      <c r="J182" s="12" t="s">
        <v>29</v>
      </c>
      <c r="K182" s="12" t="s">
        <v>29</v>
      </c>
      <c r="L182" s="12" t="s">
        <v>29</v>
      </c>
      <c r="M182" s="12" t="s">
        <v>29</v>
      </c>
      <c r="N182" s="12" t="s">
        <v>29</v>
      </c>
      <c r="O182" s="12" t="s">
        <v>29</v>
      </c>
      <c r="P182" s="12" t="s">
        <v>29</v>
      </c>
      <c r="Q182" s="12" t="s">
        <v>29</v>
      </c>
    </row>
    <row r="183" spans="2:17">
      <c r="B183" s="15"/>
      <c r="C183" s="15"/>
      <c r="D183" s="15">
        <v>73</v>
      </c>
      <c r="E183" s="42">
        <v>73</v>
      </c>
      <c r="F183" s="33">
        <f>E183/D183</f>
        <v>1</v>
      </c>
      <c r="G183" s="15" t="s">
        <v>29</v>
      </c>
      <c r="H183" s="15" t="s">
        <v>29</v>
      </c>
      <c r="I183" s="12" t="s">
        <v>29</v>
      </c>
      <c r="J183" s="12" t="s">
        <v>29</v>
      </c>
      <c r="K183" s="12" t="s">
        <v>29</v>
      </c>
      <c r="L183" s="12" t="s">
        <v>29</v>
      </c>
      <c r="M183" s="12" t="s">
        <v>29</v>
      </c>
      <c r="N183" s="12" t="s">
        <v>29</v>
      </c>
      <c r="O183" s="12" t="s">
        <v>29</v>
      </c>
      <c r="P183" s="12" t="s">
        <v>29</v>
      </c>
      <c r="Q183" s="12" t="s">
        <v>29</v>
      </c>
    </row>
    <row r="184" spans="2:17" ht="73.5" customHeight="1">
      <c r="B184" s="14"/>
      <c r="C184" s="13" t="s">
        <v>143</v>
      </c>
      <c r="D184" s="17" t="s">
        <v>29</v>
      </c>
      <c r="E184" s="41" t="s">
        <v>29</v>
      </c>
      <c r="F184" s="34">
        <f>(F183)/1</f>
        <v>1</v>
      </c>
      <c r="G184" s="17" t="s">
        <v>29</v>
      </c>
      <c r="H184" s="17" t="s">
        <v>29</v>
      </c>
      <c r="I184" s="17" t="s">
        <v>29</v>
      </c>
      <c r="J184" s="17" t="s">
        <v>29</v>
      </c>
      <c r="K184" s="17" t="s">
        <v>29</v>
      </c>
      <c r="L184" s="17" t="s">
        <v>29</v>
      </c>
      <c r="M184" s="17" t="s">
        <v>29</v>
      </c>
      <c r="N184" s="17" t="s">
        <v>29</v>
      </c>
      <c r="O184" s="17" t="s">
        <v>29</v>
      </c>
      <c r="P184" s="17" t="s">
        <v>29</v>
      </c>
      <c r="Q184" s="17" t="s">
        <v>29</v>
      </c>
    </row>
    <row r="185" spans="2:17" ht="24">
      <c r="B185" s="14"/>
      <c r="C185" s="26" t="s">
        <v>145</v>
      </c>
      <c r="D185" s="17" t="s">
        <v>29</v>
      </c>
      <c r="E185" s="41" t="s">
        <v>29</v>
      </c>
      <c r="F185" s="17" t="s">
        <v>29</v>
      </c>
      <c r="G185" s="17" t="s">
        <v>29</v>
      </c>
      <c r="H185" s="17" t="s">
        <v>29</v>
      </c>
      <c r="I185" s="28">
        <v>1</v>
      </c>
      <c r="J185" s="28">
        <v>1</v>
      </c>
      <c r="K185" s="25">
        <f>J185/I185</f>
        <v>1</v>
      </c>
      <c r="L185" s="17" t="s">
        <v>29</v>
      </c>
      <c r="M185" s="17" t="s">
        <v>29</v>
      </c>
      <c r="N185" s="17" t="s">
        <v>29</v>
      </c>
      <c r="O185" s="17" t="s">
        <v>29</v>
      </c>
      <c r="P185" s="17" t="s">
        <v>29</v>
      </c>
      <c r="Q185" s="17" t="s">
        <v>29</v>
      </c>
    </row>
    <row r="186" spans="2:17" ht="17.25" customHeight="1">
      <c r="B186" s="16">
        <v>18</v>
      </c>
      <c r="C186" s="61" t="s">
        <v>142</v>
      </c>
      <c r="D186" s="62"/>
      <c r="E186" s="62"/>
      <c r="F186" s="62"/>
      <c r="G186" s="62"/>
      <c r="H186" s="62"/>
      <c r="I186" s="62"/>
      <c r="J186" s="62"/>
      <c r="K186" s="62"/>
      <c r="L186" s="62"/>
      <c r="M186" s="62"/>
      <c r="N186" s="62"/>
      <c r="O186" s="62"/>
      <c r="P186" s="62"/>
      <c r="Q186" s="63"/>
    </row>
    <row r="187" spans="2:17" ht="17.25" customHeight="1">
      <c r="B187" s="60" t="s">
        <v>65</v>
      </c>
      <c r="C187" s="60"/>
      <c r="D187" s="60"/>
      <c r="E187" s="60"/>
      <c r="F187" s="60"/>
      <c r="G187" s="60"/>
      <c r="H187" s="60"/>
      <c r="I187" s="12" t="s">
        <v>29</v>
      </c>
      <c r="J187" s="12" t="s">
        <v>29</v>
      </c>
      <c r="K187" s="12" t="s">
        <v>29</v>
      </c>
      <c r="L187" s="12" t="s">
        <v>29</v>
      </c>
      <c r="M187" s="12" t="s">
        <v>29</v>
      </c>
      <c r="N187" s="12" t="s">
        <v>29</v>
      </c>
      <c r="O187" s="12" t="s">
        <v>29</v>
      </c>
      <c r="P187" s="12" t="s">
        <v>29</v>
      </c>
      <c r="Q187" s="12" t="s">
        <v>29</v>
      </c>
    </row>
    <row r="188" spans="2:17">
      <c r="B188" s="15"/>
      <c r="C188" s="15"/>
      <c r="D188" s="15">
        <v>73</v>
      </c>
      <c r="E188" s="42">
        <v>73</v>
      </c>
      <c r="F188" s="33">
        <f>E188/D188</f>
        <v>1</v>
      </c>
      <c r="G188" s="15" t="s">
        <v>29</v>
      </c>
      <c r="H188" s="15" t="s">
        <v>29</v>
      </c>
      <c r="I188" s="12" t="s">
        <v>29</v>
      </c>
      <c r="J188" s="12" t="s">
        <v>29</v>
      </c>
      <c r="K188" s="12" t="s">
        <v>29</v>
      </c>
      <c r="L188" s="12" t="s">
        <v>29</v>
      </c>
      <c r="M188" s="12" t="s">
        <v>29</v>
      </c>
      <c r="N188" s="12" t="s">
        <v>29</v>
      </c>
      <c r="O188" s="12" t="s">
        <v>29</v>
      </c>
      <c r="P188" s="12" t="s">
        <v>29</v>
      </c>
      <c r="Q188" s="12" t="s">
        <v>29</v>
      </c>
    </row>
    <row r="189" spans="2:17" ht="66" customHeight="1">
      <c r="B189" s="14"/>
      <c r="C189" s="13" t="s">
        <v>144</v>
      </c>
      <c r="D189" s="17" t="s">
        <v>29</v>
      </c>
      <c r="E189" s="41" t="s">
        <v>29</v>
      </c>
      <c r="F189" s="34">
        <f>(F188)/1</f>
        <v>1</v>
      </c>
      <c r="G189" s="17" t="s">
        <v>29</v>
      </c>
      <c r="H189" s="17" t="s">
        <v>29</v>
      </c>
      <c r="I189" s="17" t="s">
        <v>29</v>
      </c>
      <c r="J189" s="17" t="s">
        <v>29</v>
      </c>
      <c r="K189" s="17" t="s">
        <v>29</v>
      </c>
      <c r="L189" s="17" t="s">
        <v>29</v>
      </c>
      <c r="M189" s="17" t="s">
        <v>29</v>
      </c>
      <c r="N189" s="17" t="s">
        <v>29</v>
      </c>
      <c r="O189" s="17" t="s">
        <v>29</v>
      </c>
      <c r="P189" s="17" t="s">
        <v>29</v>
      </c>
      <c r="Q189" s="17" t="s">
        <v>29</v>
      </c>
    </row>
    <row r="190" spans="2:17" ht="24">
      <c r="B190" s="14"/>
      <c r="C190" s="26" t="s">
        <v>146</v>
      </c>
      <c r="D190" s="17" t="s">
        <v>29</v>
      </c>
      <c r="E190" s="41" t="s">
        <v>29</v>
      </c>
      <c r="F190" s="17" t="s">
        <v>29</v>
      </c>
      <c r="G190" s="17" t="s">
        <v>29</v>
      </c>
      <c r="H190" s="17" t="s">
        <v>29</v>
      </c>
      <c r="I190" s="28">
        <v>1</v>
      </c>
      <c r="J190" s="28">
        <v>1</v>
      </c>
      <c r="K190" s="25">
        <f>J190/I190</f>
        <v>1</v>
      </c>
      <c r="L190" s="17" t="s">
        <v>29</v>
      </c>
      <c r="M190" s="17" t="s">
        <v>29</v>
      </c>
      <c r="N190" s="17" t="s">
        <v>29</v>
      </c>
      <c r="O190" s="17" t="s">
        <v>29</v>
      </c>
      <c r="P190" s="17" t="s">
        <v>29</v>
      </c>
      <c r="Q190" s="17" t="s">
        <v>29</v>
      </c>
    </row>
    <row r="191" spans="2:17" ht="18" customHeight="1">
      <c r="B191" s="16">
        <v>20</v>
      </c>
      <c r="C191" s="61" t="s">
        <v>147</v>
      </c>
      <c r="D191" s="62"/>
      <c r="E191" s="62"/>
      <c r="F191" s="62"/>
      <c r="G191" s="62"/>
      <c r="H191" s="62"/>
      <c r="I191" s="62"/>
      <c r="J191" s="62"/>
      <c r="K191" s="62"/>
      <c r="L191" s="62"/>
      <c r="M191" s="62"/>
      <c r="N191" s="62"/>
      <c r="O191" s="62"/>
      <c r="P191" s="62"/>
      <c r="Q191" s="63"/>
    </row>
    <row r="192" spans="2:17" ht="45" customHeight="1">
      <c r="B192" s="60" t="s">
        <v>112</v>
      </c>
      <c r="C192" s="60"/>
      <c r="D192" s="60"/>
      <c r="E192" s="60"/>
      <c r="F192" s="60"/>
      <c r="G192" s="60"/>
      <c r="H192" s="60"/>
      <c r="I192" s="12" t="s">
        <v>29</v>
      </c>
      <c r="J192" s="12" t="s">
        <v>29</v>
      </c>
      <c r="K192" s="12" t="s">
        <v>29</v>
      </c>
      <c r="L192" s="12" t="s">
        <v>29</v>
      </c>
      <c r="M192" s="12" t="s">
        <v>29</v>
      </c>
      <c r="N192" s="12" t="s">
        <v>29</v>
      </c>
      <c r="O192" s="12" t="s">
        <v>29</v>
      </c>
      <c r="P192" s="12" t="s">
        <v>29</v>
      </c>
      <c r="Q192" s="12" t="s">
        <v>29</v>
      </c>
    </row>
    <row r="193" spans="2:17">
      <c r="B193" s="15"/>
      <c r="C193" s="15"/>
      <c r="D193" s="15">
        <v>95</v>
      </c>
      <c r="E193" s="42">
        <v>95</v>
      </c>
      <c r="F193" s="33">
        <f>E193/D193</f>
        <v>1</v>
      </c>
      <c r="G193" s="15" t="s">
        <v>29</v>
      </c>
      <c r="H193" s="15" t="s">
        <v>29</v>
      </c>
      <c r="I193" s="12" t="s">
        <v>29</v>
      </c>
      <c r="J193" s="12" t="s">
        <v>29</v>
      </c>
      <c r="K193" s="12" t="s">
        <v>29</v>
      </c>
      <c r="L193" s="12" t="s">
        <v>29</v>
      </c>
      <c r="M193" s="12" t="s">
        <v>29</v>
      </c>
      <c r="N193" s="12" t="s">
        <v>29</v>
      </c>
      <c r="O193" s="12" t="s">
        <v>29</v>
      </c>
      <c r="P193" s="12" t="s">
        <v>29</v>
      </c>
      <c r="Q193" s="12" t="s">
        <v>29</v>
      </c>
    </row>
    <row r="194" spans="2:17" ht="68.25" customHeight="1">
      <c r="B194" s="14"/>
      <c r="C194" s="13" t="s">
        <v>148</v>
      </c>
      <c r="D194" s="17" t="s">
        <v>29</v>
      </c>
      <c r="E194" s="41" t="s">
        <v>29</v>
      </c>
      <c r="F194" s="34">
        <f>(F193)/1</f>
        <v>1</v>
      </c>
      <c r="G194" s="17" t="s">
        <v>29</v>
      </c>
      <c r="H194" s="17" t="s">
        <v>29</v>
      </c>
      <c r="I194" s="17" t="s">
        <v>29</v>
      </c>
      <c r="J194" s="17" t="s">
        <v>29</v>
      </c>
      <c r="K194" s="17" t="s">
        <v>29</v>
      </c>
      <c r="L194" s="17" t="s">
        <v>29</v>
      </c>
      <c r="M194" s="17" t="s">
        <v>29</v>
      </c>
      <c r="N194" s="17" t="s">
        <v>29</v>
      </c>
      <c r="O194" s="17" t="s">
        <v>29</v>
      </c>
      <c r="P194" s="17" t="s">
        <v>29</v>
      </c>
      <c r="Q194" s="17" t="s">
        <v>29</v>
      </c>
    </row>
    <row r="195" spans="2:17" ht="24">
      <c r="B195" s="14"/>
      <c r="C195" s="26" t="s">
        <v>149</v>
      </c>
      <c r="D195" s="17" t="s">
        <v>29</v>
      </c>
      <c r="E195" s="41" t="s">
        <v>29</v>
      </c>
      <c r="F195" s="17" t="s">
        <v>29</v>
      </c>
      <c r="G195" s="17" t="s">
        <v>29</v>
      </c>
      <c r="H195" s="17" t="s">
        <v>29</v>
      </c>
      <c r="I195" s="25">
        <v>2</v>
      </c>
      <c r="J195" s="25">
        <v>2</v>
      </c>
      <c r="K195" s="25">
        <f>J195/I195</f>
        <v>1</v>
      </c>
      <c r="L195" s="17" t="s">
        <v>29</v>
      </c>
      <c r="M195" s="17" t="s">
        <v>29</v>
      </c>
      <c r="N195" s="17" t="s">
        <v>29</v>
      </c>
      <c r="O195" s="17" t="s">
        <v>29</v>
      </c>
      <c r="P195" s="17" t="s">
        <v>29</v>
      </c>
      <c r="Q195" s="17" t="s">
        <v>29</v>
      </c>
    </row>
    <row r="196" spans="2:17" ht="18" customHeight="1">
      <c r="B196" s="16">
        <v>21</v>
      </c>
      <c r="C196" s="61" t="s">
        <v>150</v>
      </c>
      <c r="D196" s="62"/>
      <c r="E196" s="62"/>
      <c r="F196" s="62"/>
      <c r="G196" s="62"/>
      <c r="H196" s="62"/>
      <c r="I196" s="62"/>
      <c r="J196" s="62"/>
      <c r="K196" s="62"/>
      <c r="L196" s="62"/>
      <c r="M196" s="62"/>
      <c r="N196" s="62"/>
      <c r="O196" s="62"/>
      <c r="P196" s="62"/>
      <c r="Q196" s="63"/>
    </row>
    <row r="197" spans="2:17" ht="35.25" customHeight="1">
      <c r="B197" s="60" t="s">
        <v>151</v>
      </c>
      <c r="C197" s="60"/>
      <c r="D197" s="60"/>
      <c r="E197" s="60"/>
      <c r="F197" s="60"/>
      <c r="G197" s="60"/>
      <c r="H197" s="60"/>
      <c r="I197" s="12" t="s">
        <v>29</v>
      </c>
      <c r="J197" s="12" t="s">
        <v>29</v>
      </c>
      <c r="K197" s="12" t="s">
        <v>29</v>
      </c>
      <c r="L197" s="12" t="s">
        <v>29</v>
      </c>
      <c r="M197" s="12" t="s">
        <v>29</v>
      </c>
      <c r="N197" s="12" t="s">
        <v>29</v>
      </c>
      <c r="O197" s="12" t="s">
        <v>29</v>
      </c>
      <c r="P197" s="12" t="s">
        <v>29</v>
      </c>
      <c r="Q197" s="12" t="s">
        <v>29</v>
      </c>
    </row>
    <row r="198" spans="2:17">
      <c r="B198" s="15"/>
      <c r="C198" s="15"/>
      <c r="D198" s="15">
        <v>100</v>
      </c>
      <c r="E198" s="42">
        <v>100</v>
      </c>
      <c r="F198" s="33">
        <f>E198/D198</f>
        <v>1</v>
      </c>
      <c r="G198" s="15" t="s">
        <v>29</v>
      </c>
      <c r="H198" s="15" t="s">
        <v>29</v>
      </c>
      <c r="I198" s="12" t="s">
        <v>29</v>
      </c>
      <c r="J198" s="12" t="s">
        <v>29</v>
      </c>
      <c r="K198" s="12" t="s">
        <v>29</v>
      </c>
      <c r="L198" s="12" t="s">
        <v>29</v>
      </c>
      <c r="M198" s="12" t="s">
        <v>29</v>
      </c>
      <c r="N198" s="12" t="s">
        <v>29</v>
      </c>
      <c r="O198" s="12" t="s">
        <v>29</v>
      </c>
      <c r="P198" s="12" t="s">
        <v>29</v>
      </c>
      <c r="Q198" s="12" t="s">
        <v>29</v>
      </c>
    </row>
    <row r="199" spans="2:17" ht="68.25" customHeight="1">
      <c r="B199" s="14"/>
      <c r="C199" s="13" t="s">
        <v>152</v>
      </c>
      <c r="D199" s="17" t="s">
        <v>29</v>
      </c>
      <c r="E199" s="41" t="s">
        <v>29</v>
      </c>
      <c r="F199" s="34">
        <f>(F198)/1</f>
        <v>1</v>
      </c>
      <c r="G199" s="17" t="s">
        <v>29</v>
      </c>
      <c r="H199" s="17" t="s">
        <v>29</v>
      </c>
      <c r="I199" s="17" t="s">
        <v>29</v>
      </c>
      <c r="J199" s="17" t="s">
        <v>29</v>
      </c>
      <c r="K199" s="17" t="s">
        <v>29</v>
      </c>
      <c r="L199" s="17" t="s">
        <v>29</v>
      </c>
      <c r="M199" s="17" t="s">
        <v>29</v>
      </c>
      <c r="N199" s="17" t="s">
        <v>29</v>
      </c>
      <c r="O199" s="17" t="s">
        <v>29</v>
      </c>
      <c r="P199" s="17" t="s">
        <v>29</v>
      </c>
      <c r="Q199" s="17" t="s">
        <v>29</v>
      </c>
    </row>
    <row r="200" spans="2:17" ht="24">
      <c r="B200" s="14"/>
      <c r="C200" s="26" t="s">
        <v>153</v>
      </c>
      <c r="D200" s="17" t="s">
        <v>29</v>
      </c>
      <c r="E200" s="41" t="s">
        <v>29</v>
      </c>
      <c r="F200" s="17" t="s">
        <v>29</v>
      </c>
      <c r="G200" s="17" t="s">
        <v>29</v>
      </c>
      <c r="H200" s="17" t="s">
        <v>29</v>
      </c>
      <c r="I200" s="28">
        <v>1</v>
      </c>
      <c r="J200" s="28">
        <v>1</v>
      </c>
      <c r="K200" s="25">
        <f>J200/I200</f>
        <v>1</v>
      </c>
      <c r="L200" s="17" t="s">
        <v>29</v>
      </c>
      <c r="M200" s="17" t="s">
        <v>29</v>
      </c>
      <c r="N200" s="17" t="s">
        <v>29</v>
      </c>
      <c r="O200" s="17" t="s">
        <v>29</v>
      </c>
      <c r="P200" s="17" t="s">
        <v>29</v>
      </c>
      <c r="Q200" s="17" t="s">
        <v>29</v>
      </c>
    </row>
    <row r="201" spans="2:17" ht="18" customHeight="1">
      <c r="B201" s="16">
        <v>21</v>
      </c>
      <c r="C201" s="61" t="s">
        <v>320</v>
      </c>
      <c r="D201" s="62"/>
      <c r="E201" s="62"/>
      <c r="F201" s="62"/>
      <c r="G201" s="62"/>
      <c r="H201" s="62"/>
      <c r="I201" s="62"/>
      <c r="J201" s="62"/>
      <c r="K201" s="62"/>
      <c r="L201" s="62"/>
      <c r="M201" s="62"/>
      <c r="N201" s="62"/>
      <c r="O201" s="62"/>
      <c r="P201" s="62"/>
      <c r="Q201" s="63"/>
    </row>
    <row r="202" spans="2:17" ht="35.25" customHeight="1">
      <c r="B202" s="60" t="s">
        <v>322</v>
      </c>
      <c r="C202" s="60"/>
      <c r="D202" s="60"/>
      <c r="E202" s="60"/>
      <c r="F202" s="60"/>
      <c r="G202" s="60"/>
      <c r="H202" s="60"/>
      <c r="I202" s="12" t="s">
        <v>29</v>
      </c>
      <c r="J202" s="12" t="s">
        <v>29</v>
      </c>
      <c r="K202" s="12" t="s">
        <v>29</v>
      </c>
      <c r="L202" s="12" t="s">
        <v>29</v>
      </c>
      <c r="M202" s="12" t="s">
        <v>29</v>
      </c>
      <c r="N202" s="12" t="s">
        <v>29</v>
      </c>
      <c r="O202" s="12" t="s">
        <v>29</v>
      </c>
      <c r="P202" s="12" t="s">
        <v>29</v>
      </c>
      <c r="Q202" s="12" t="s">
        <v>29</v>
      </c>
    </row>
    <row r="203" spans="2:17">
      <c r="B203" s="15"/>
      <c r="C203" s="15"/>
      <c r="D203" s="15">
        <v>0</v>
      </c>
      <c r="E203" s="42">
        <v>0</v>
      </c>
      <c r="F203" s="33"/>
      <c r="G203" s="15" t="s">
        <v>29</v>
      </c>
      <c r="H203" s="15" t="s">
        <v>29</v>
      </c>
      <c r="I203" s="12" t="s">
        <v>29</v>
      </c>
      <c r="J203" s="12" t="s">
        <v>29</v>
      </c>
      <c r="K203" s="12" t="s">
        <v>29</v>
      </c>
      <c r="L203" s="12" t="s">
        <v>29</v>
      </c>
      <c r="M203" s="12" t="s">
        <v>29</v>
      </c>
      <c r="N203" s="12" t="s">
        <v>29</v>
      </c>
      <c r="O203" s="12" t="s">
        <v>29</v>
      </c>
      <c r="P203" s="12" t="s">
        <v>29</v>
      </c>
      <c r="Q203" s="12" t="s">
        <v>29</v>
      </c>
    </row>
    <row r="204" spans="2:17" ht="26.25" customHeight="1">
      <c r="B204" s="51"/>
      <c r="C204" s="68" t="s">
        <v>321</v>
      </c>
      <c r="D204" s="69"/>
      <c r="E204" s="69"/>
      <c r="F204" s="69"/>
      <c r="G204" s="69"/>
      <c r="H204" s="70"/>
      <c r="I204" s="12"/>
      <c r="J204" s="12"/>
      <c r="K204" s="12"/>
      <c r="L204" s="12"/>
      <c r="M204" s="12"/>
      <c r="N204" s="12"/>
      <c r="O204" s="12"/>
      <c r="P204" s="12"/>
      <c r="Q204" s="12"/>
    </row>
    <row r="205" spans="2:17">
      <c r="B205" s="15"/>
      <c r="C205" s="15"/>
      <c r="D205" s="15">
        <v>0</v>
      </c>
      <c r="E205" s="42">
        <v>0</v>
      </c>
      <c r="F205" s="33"/>
      <c r="G205" s="15" t="s">
        <v>29</v>
      </c>
      <c r="H205" s="15" t="s">
        <v>29</v>
      </c>
      <c r="I205" s="12" t="s">
        <v>29</v>
      </c>
      <c r="J205" s="12" t="s">
        <v>29</v>
      </c>
      <c r="K205" s="12" t="s">
        <v>29</v>
      </c>
      <c r="L205" s="12" t="s">
        <v>29</v>
      </c>
      <c r="M205" s="12" t="s">
        <v>29</v>
      </c>
      <c r="N205" s="12" t="s">
        <v>29</v>
      </c>
      <c r="O205" s="12" t="s">
        <v>29</v>
      </c>
      <c r="P205" s="12" t="s">
        <v>29</v>
      </c>
      <c r="Q205" s="12" t="s">
        <v>29</v>
      </c>
    </row>
    <row r="206" spans="2:17" ht="68.25" customHeight="1">
      <c r="B206" s="14"/>
      <c r="C206" s="13" t="s">
        <v>152</v>
      </c>
      <c r="D206" s="17" t="s">
        <v>29</v>
      </c>
      <c r="E206" s="41" t="s">
        <v>29</v>
      </c>
      <c r="F206" s="34"/>
      <c r="G206" s="17" t="s">
        <v>29</v>
      </c>
      <c r="H206" s="17" t="s">
        <v>29</v>
      </c>
      <c r="I206" s="17" t="s">
        <v>29</v>
      </c>
      <c r="J206" s="17" t="s">
        <v>29</v>
      </c>
      <c r="K206" s="17" t="s">
        <v>29</v>
      </c>
      <c r="L206" s="17" t="s">
        <v>29</v>
      </c>
      <c r="M206" s="17" t="s">
        <v>29</v>
      </c>
      <c r="N206" s="17" t="s">
        <v>29</v>
      </c>
      <c r="O206" s="17" t="s">
        <v>29</v>
      </c>
      <c r="P206" s="17" t="s">
        <v>29</v>
      </c>
      <c r="Q206" s="17" t="s">
        <v>29</v>
      </c>
    </row>
    <row r="207" spans="2:17" ht="24">
      <c r="B207" s="14"/>
      <c r="C207" s="26" t="s">
        <v>153</v>
      </c>
      <c r="D207" s="17" t="s">
        <v>29</v>
      </c>
      <c r="E207" s="41" t="s">
        <v>29</v>
      </c>
      <c r="F207" s="17" t="s">
        <v>29</v>
      </c>
      <c r="G207" s="17" t="s">
        <v>29</v>
      </c>
      <c r="H207" s="17" t="s">
        <v>29</v>
      </c>
      <c r="I207" s="28">
        <v>1</v>
      </c>
      <c r="J207" s="28">
        <v>1</v>
      </c>
      <c r="K207" s="25">
        <f>J207/I207</f>
        <v>1</v>
      </c>
      <c r="L207" s="17" t="s">
        <v>29</v>
      </c>
      <c r="M207" s="17" t="s">
        <v>29</v>
      </c>
      <c r="N207" s="17" t="s">
        <v>29</v>
      </c>
      <c r="O207" s="17" t="s">
        <v>29</v>
      </c>
      <c r="P207" s="17" t="s">
        <v>29</v>
      </c>
      <c r="Q207" s="17" t="s">
        <v>29</v>
      </c>
    </row>
    <row r="208" spans="2:17" ht="24">
      <c r="B208" s="14"/>
      <c r="C208" s="19" t="s">
        <v>58</v>
      </c>
      <c r="D208" s="17" t="s">
        <v>29</v>
      </c>
      <c r="E208" s="41" t="s">
        <v>29</v>
      </c>
      <c r="F208" s="17" t="s">
        <v>29</v>
      </c>
      <c r="G208" s="35">
        <f>(F103+F114+F121+F126+F133+F138+F143+F150+F155+F162+F167+F174+F179+F184+F189+F194+F199)/17</f>
        <v>1.0000735294117646</v>
      </c>
      <c r="H208" s="17" t="s">
        <v>29</v>
      </c>
      <c r="I208" s="17" t="s">
        <v>29</v>
      </c>
      <c r="J208" s="17" t="s">
        <v>29</v>
      </c>
      <c r="K208" s="17" t="s">
        <v>29</v>
      </c>
      <c r="L208" s="17" t="s">
        <v>29</v>
      </c>
      <c r="M208" s="17" t="s">
        <v>29</v>
      </c>
      <c r="N208" s="17" t="s">
        <v>29</v>
      </c>
      <c r="O208" s="17" t="s">
        <v>29</v>
      </c>
      <c r="P208" s="17" t="s">
        <v>29</v>
      </c>
      <c r="Q208" s="17" t="s">
        <v>29</v>
      </c>
    </row>
    <row r="209" spans="2:17" ht="24">
      <c r="B209" s="14"/>
      <c r="C209" s="20" t="s">
        <v>59</v>
      </c>
      <c r="D209" s="17" t="s">
        <v>29</v>
      </c>
      <c r="E209" s="41" t="s">
        <v>29</v>
      </c>
      <c r="F209" s="17" t="s">
        <v>29</v>
      </c>
      <c r="G209" s="17" t="s">
        <v>29</v>
      </c>
      <c r="H209" s="36">
        <f>0.6*G99+0.4*G208</f>
        <v>1.0000294117647059</v>
      </c>
      <c r="I209" s="17" t="s">
        <v>29</v>
      </c>
      <c r="J209" s="17" t="s">
        <v>29</v>
      </c>
      <c r="K209" s="17" t="s">
        <v>29</v>
      </c>
      <c r="L209" s="17" t="s">
        <v>29</v>
      </c>
      <c r="M209" s="17" t="s">
        <v>29</v>
      </c>
      <c r="N209" s="17" t="s">
        <v>29</v>
      </c>
      <c r="O209" s="17" t="s">
        <v>29</v>
      </c>
      <c r="P209" s="17" t="s">
        <v>29</v>
      </c>
      <c r="Q209" s="17" t="s">
        <v>29</v>
      </c>
    </row>
    <row r="210" spans="2:17" ht="36">
      <c r="B210" s="14"/>
      <c r="C210" s="21" t="s">
        <v>60</v>
      </c>
      <c r="D210" s="17" t="s">
        <v>29</v>
      </c>
      <c r="E210" s="41" t="s">
        <v>29</v>
      </c>
      <c r="F210" s="17" t="s">
        <v>29</v>
      </c>
      <c r="G210" s="17" t="s">
        <v>29</v>
      </c>
      <c r="H210" s="17" t="s">
        <v>29</v>
      </c>
      <c r="I210" s="17" t="s">
        <v>29</v>
      </c>
      <c r="J210" s="17" t="s">
        <v>29</v>
      </c>
      <c r="K210" s="17" t="s">
        <v>29</v>
      </c>
      <c r="L210" s="17">
        <v>0.99</v>
      </c>
      <c r="M210" s="17">
        <v>1</v>
      </c>
      <c r="N210" s="17">
        <v>1</v>
      </c>
      <c r="O210" s="17" t="s">
        <v>29</v>
      </c>
      <c r="P210" s="17">
        <v>0.97</v>
      </c>
      <c r="Q210" s="22">
        <f>(L210+M210+N210+P210)/4</f>
        <v>0.99</v>
      </c>
    </row>
    <row r="211" spans="2:17" ht="24">
      <c r="B211" s="14"/>
      <c r="C211" s="18" t="s">
        <v>61</v>
      </c>
      <c r="D211" s="17" t="s">
        <v>29</v>
      </c>
      <c r="E211" s="41" t="s">
        <v>29</v>
      </c>
      <c r="F211" s="17" t="s">
        <v>29</v>
      </c>
      <c r="G211" s="17" t="s">
        <v>29</v>
      </c>
      <c r="H211" s="17" t="s">
        <v>29</v>
      </c>
      <c r="I211" s="17" t="s">
        <v>29</v>
      </c>
      <c r="J211" s="17" t="s">
        <v>29</v>
      </c>
      <c r="K211" s="37">
        <f>(J86+J93+J98+J104+J115+J122+J127+J134+J139+J144+J151+J156+J163+J168+J175+J180+J185+J190+J195+J200+I207)/(I86+I93+I98+I104+I115+I122+I127+I134+I139+I144+I151+I156+I163+I168+I175+I180+I185+I190+I195+I200+J207)</f>
        <v>0.9821428571428571</v>
      </c>
      <c r="L211" s="17" t="s">
        <v>29</v>
      </c>
      <c r="M211" s="17" t="s">
        <v>29</v>
      </c>
      <c r="N211" s="17" t="s">
        <v>29</v>
      </c>
      <c r="O211" s="17" t="s">
        <v>29</v>
      </c>
      <c r="P211" s="17" t="s">
        <v>29</v>
      </c>
      <c r="Q211" s="17" t="s">
        <v>29</v>
      </c>
    </row>
    <row r="212" spans="2:17" ht="48">
      <c r="B212" s="14"/>
      <c r="C212" s="24" t="s">
        <v>233</v>
      </c>
      <c r="D212" s="54">
        <f>0.5*H209+0.3*Q210+0.2*K211</f>
        <v>0.9934432773109243</v>
      </c>
      <c r="E212" s="55"/>
      <c r="F212" s="55"/>
      <c r="G212" s="55"/>
      <c r="H212" s="55"/>
      <c r="I212" s="55"/>
      <c r="J212" s="55"/>
      <c r="K212" s="55"/>
      <c r="L212" s="55"/>
      <c r="M212" s="55"/>
      <c r="N212" s="55"/>
      <c r="O212" s="55"/>
      <c r="P212" s="55"/>
      <c r="Q212" s="56"/>
    </row>
    <row r="213" spans="2:17">
      <c r="B213" s="64" t="s">
        <v>154</v>
      </c>
      <c r="C213" s="65"/>
      <c r="D213" s="65"/>
      <c r="E213" s="65"/>
      <c r="F213" s="65"/>
      <c r="G213" s="65"/>
      <c r="H213" s="65"/>
      <c r="I213" s="65"/>
      <c r="J213" s="65"/>
      <c r="K213" s="65"/>
      <c r="L213" s="65"/>
      <c r="M213" s="65"/>
      <c r="N213" s="65"/>
      <c r="O213" s="65"/>
      <c r="P213" s="65"/>
      <c r="Q213" s="66"/>
    </row>
    <row r="214" spans="2:17" ht="18" customHeight="1">
      <c r="B214" s="16">
        <v>1</v>
      </c>
      <c r="C214" s="61" t="s">
        <v>155</v>
      </c>
      <c r="D214" s="62"/>
      <c r="E214" s="62"/>
      <c r="F214" s="62"/>
      <c r="G214" s="62"/>
      <c r="H214" s="62"/>
      <c r="I214" s="62"/>
      <c r="J214" s="62"/>
      <c r="K214" s="62"/>
      <c r="L214" s="62"/>
      <c r="M214" s="62"/>
      <c r="N214" s="62"/>
      <c r="O214" s="62"/>
      <c r="P214" s="62"/>
      <c r="Q214" s="63"/>
    </row>
    <row r="215" spans="2:17" ht="18" customHeight="1">
      <c r="B215" s="60" t="s">
        <v>156</v>
      </c>
      <c r="C215" s="60"/>
      <c r="D215" s="60"/>
      <c r="E215" s="60"/>
      <c r="F215" s="60"/>
      <c r="G215" s="60"/>
      <c r="H215" s="60"/>
      <c r="I215" s="12" t="s">
        <v>29</v>
      </c>
      <c r="J215" s="12" t="s">
        <v>29</v>
      </c>
      <c r="K215" s="12" t="s">
        <v>29</v>
      </c>
      <c r="L215" s="12" t="s">
        <v>29</v>
      </c>
      <c r="M215" s="12" t="s">
        <v>29</v>
      </c>
      <c r="N215" s="12" t="s">
        <v>29</v>
      </c>
      <c r="O215" s="12" t="s">
        <v>29</v>
      </c>
      <c r="P215" s="12" t="s">
        <v>29</v>
      </c>
      <c r="Q215" s="12" t="s">
        <v>29</v>
      </c>
    </row>
    <row r="216" spans="2:17">
      <c r="B216" s="15"/>
      <c r="C216" s="15"/>
      <c r="D216" s="15">
        <v>25</v>
      </c>
      <c r="E216" s="42">
        <v>25</v>
      </c>
      <c r="F216" s="33">
        <f>E216/D216</f>
        <v>1</v>
      </c>
      <c r="G216" s="15" t="s">
        <v>29</v>
      </c>
      <c r="H216" s="15" t="s">
        <v>29</v>
      </c>
      <c r="I216" s="12" t="s">
        <v>29</v>
      </c>
      <c r="J216" s="12" t="s">
        <v>29</v>
      </c>
      <c r="K216" s="12" t="s">
        <v>29</v>
      </c>
      <c r="L216" s="12" t="s">
        <v>29</v>
      </c>
      <c r="M216" s="12" t="s">
        <v>29</v>
      </c>
      <c r="N216" s="12" t="s">
        <v>29</v>
      </c>
      <c r="O216" s="12" t="s">
        <v>29</v>
      </c>
      <c r="P216" s="12" t="s">
        <v>29</v>
      </c>
      <c r="Q216" s="12" t="s">
        <v>29</v>
      </c>
    </row>
    <row r="217" spans="2:17" ht="28.5" customHeight="1">
      <c r="B217" s="60" t="s">
        <v>157</v>
      </c>
      <c r="C217" s="60"/>
      <c r="D217" s="60"/>
      <c r="E217" s="60"/>
      <c r="F217" s="60"/>
      <c r="G217" s="60"/>
      <c r="H217" s="60"/>
      <c r="I217" s="12" t="s">
        <v>29</v>
      </c>
      <c r="J217" s="12" t="s">
        <v>29</v>
      </c>
      <c r="K217" s="12" t="s">
        <v>29</v>
      </c>
      <c r="L217" s="12" t="s">
        <v>29</v>
      </c>
      <c r="M217" s="12" t="s">
        <v>29</v>
      </c>
      <c r="N217" s="12" t="s">
        <v>29</v>
      </c>
      <c r="O217" s="12" t="s">
        <v>29</v>
      </c>
      <c r="P217" s="12" t="s">
        <v>29</v>
      </c>
      <c r="Q217" s="12" t="s">
        <v>29</v>
      </c>
    </row>
    <row r="218" spans="2:17">
      <c r="B218" s="15"/>
      <c r="C218" s="15"/>
      <c r="D218" s="15">
        <v>280</v>
      </c>
      <c r="E218" s="42">
        <v>300</v>
      </c>
      <c r="F218" s="33">
        <v>1</v>
      </c>
      <c r="G218" s="15" t="s">
        <v>29</v>
      </c>
      <c r="H218" s="15" t="s">
        <v>29</v>
      </c>
      <c r="I218" s="12" t="s">
        <v>29</v>
      </c>
      <c r="J218" s="12" t="s">
        <v>29</v>
      </c>
      <c r="K218" s="12" t="s">
        <v>29</v>
      </c>
      <c r="L218" s="12" t="s">
        <v>29</v>
      </c>
      <c r="M218" s="12" t="s">
        <v>29</v>
      </c>
      <c r="N218" s="12" t="s">
        <v>29</v>
      </c>
      <c r="O218" s="12" t="s">
        <v>29</v>
      </c>
      <c r="P218" s="12" t="s">
        <v>29</v>
      </c>
      <c r="Q218" s="12" t="s">
        <v>29</v>
      </c>
    </row>
    <row r="219" spans="2:17" ht="28.5" customHeight="1">
      <c r="B219" s="60" t="s">
        <v>158</v>
      </c>
      <c r="C219" s="60"/>
      <c r="D219" s="60"/>
      <c r="E219" s="60"/>
      <c r="F219" s="60"/>
      <c r="G219" s="60"/>
      <c r="H219" s="60"/>
      <c r="I219" s="12" t="s">
        <v>29</v>
      </c>
      <c r="J219" s="12" t="s">
        <v>29</v>
      </c>
      <c r="K219" s="12" t="s">
        <v>29</v>
      </c>
      <c r="L219" s="12" t="s">
        <v>29</v>
      </c>
      <c r="M219" s="12" t="s">
        <v>29</v>
      </c>
      <c r="N219" s="12" t="s">
        <v>29</v>
      </c>
      <c r="O219" s="12" t="s">
        <v>29</v>
      </c>
      <c r="P219" s="12" t="s">
        <v>29</v>
      </c>
      <c r="Q219" s="12" t="s">
        <v>29</v>
      </c>
    </row>
    <row r="220" spans="2:17">
      <c r="B220" s="15"/>
      <c r="C220" s="15"/>
      <c r="D220" s="15">
        <v>280</v>
      </c>
      <c r="E220" s="42">
        <v>280</v>
      </c>
      <c r="F220" s="33">
        <f>E220/D220</f>
        <v>1</v>
      </c>
      <c r="G220" s="15" t="s">
        <v>29</v>
      </c>
      <c r="H220" s="15" t="s">
        <v>29</v>
      </c>
      <c r="I220" s="12" t="s">
        <v>29</v>
      </c>
      <c r="J220" s="12" t="s">
        <v>29</v>
      </c>
      <c r="K220" s="12" t="s">
        <v>29</v>
      </c>
      <c r="L220" s="12" t="s">
        <v>29</v>
      </c>
      <c r="M220" s="12" t="s">
        <v>29</v>
      </c>
      <c r="N220" s="12" t="s">
        <v>29</v>
      </c>
      <c r="O220" s="12" t="s">
        <v>29</v>
      </c>
      <c r="P220" s="12" t="s">
        <v>29</v>
      </c>
      <c r="Q220" s="12" t="s">
        <v>29</v>
      </c>
    </row>
    <row r="221" spans="2:17" ht="73.5" customHeight="1">
      <c r="B221" s="14"/>
      <c r="C221" s="13" t="s">
        <v>159</v>
      </c>
      <c r="D221" s="17" t="s">
        <v>29</v>
      </c>
      <c r="E221" s="41" t="s">
        <v>29</v>
      </c>
      <c r="F221" s="34">
        <f>(F216+F218+F220)/3</f>
        <v>1</v>
      </c>
      <c r="G221" s="17" t="s">
        <v>29</v>
      </c>
      <c r="H221" s="17" t="s">
        <v>29</v>
      </c>
      <c r="I221" s="17" t="s">
        <v>29</v>
      </c>
      <c r="J221" s="17" t="s">
        <v>29</v>
      </c>
      <c r="K221" s="17" t="s">
        <v>29</v>
      </c>
      <c r="L221" s="17" t="s">
        <v>29</v>
      </c>
      <c r="M221" s="17" t="s">
        <v>29</v>
      </c>
      <c r="N221" s="17" t="s">
        <v>29</v>
      </c>
      <c r="O221" s="17" t="s">
        <v>29</v>
      </c>
      <c r="P221" s="17" t="s">
        <v>29</v>
      </c>
      <c r="Q221" s="17" t="s">
        <v>29</v>
      </c>
    </row>
    <row r="222" spans="2:17" ht="25.5" customHeight="1">
      <c r="B222" s="14"/>
      <c r="C222" s="26" t="s">
        <v>160</v>
      </c>
      <c r="D222" s="17" t="s">
        <v>29</v>
      </c>
      <c r="E222" s="41" t="s">
        <v>29</v>
      </c>
      <c r="F222" s="17" t="s">
        <v>29</v>
      </c>
      <c r="G222" s="17" t="s">
        <v>29</v>
      </c>
      <c r="H222" s="17" t="s">
        <v>29</v>
      </c>
      <c r="I222" s="25">
        <v>1</v>
      </c>
      <c r="J222" s="25">
        <v>1</v>
      </c>
      <c r="K222" s="25">
        <f>J222/I222</f>
        <v>1</v>
      </c>
      <c r="L222" s="17" t="s">
        <v>29</v>
      </c>
      <c r="M222" s="17" t="s">
        <v>29</v>
      </c>
      <c r="N222" s="17" t="s">
        <v>29</v>
      </c>
      <c r="O222" s="17" t="s">
        <v>29</v>
      </c>
      <c r="P222" s="17" t="s">
        <v>29</v>
      </c>
      <c r="Q222" s="17" t="s">
        <v>29</v>
      </c>
    </row>
    <row r="223" spans="2:17" ht="18" customHeight="1">
      <c r="B223" s="16">
        <v>2</v>
      </c>
      <c r="C223" s="61" t="s">
        <v>161</v>
      </c>
      <c r="D223" s="62"/>
      <c r="E223" s="62"/>
      <c r="F223" s="62"/>
      <c r="G223" s="62"/>
      <c r="H223" s="62"/>
      <c r="I223" s="62"/>
      <c r="J223" s="62"/>
      <c r="K223" s="62"/>
      <c r="L223" s="62"/>
      <c r="M223" s="62"/>
      <c r="N223" s="62"/>
      <c r="O223" s="62"/>
      <c r="P223" s="62"/>
      <c r="Q223" s="63"/>
    </row>
    <row r="224" spans="2:17" ht="18" customHeight="1">
      <c r="B224" s="60" t="s">
        <v>156</v>
      </c>
      <c r="C224" s="60"/>
      <c r="D224" s="60"/>
      <c r="E224" s="60"/>
      <c r="F224" s="60"/>
      <c r="G224" s="60"/>
      <c r="H224" s="60"/>
      <c r="I224" s="12" t="s">
        <v>29</v>
      </c>
      <c r="J224" s="12" t="s">
        <v>29</v>
      </c>
      <c r="K224" s="12" t="s">
        <v>29</v>
      </c>
      <c r="L224" s="12" t="s">
        <v>29</v>
      </c>
      <c r="M224" s="12" t="s">
        <v>29</v>
      </c>
      <c r="N224" s="12" t="s">
        <v>29</v>
      </c>
      <c r="O224" s="12" t="s">
        <v>29</v>
      </c>
      <c r="P224" s="12" t="s">
        <v>29</v>
      </c>
      <c r="Q224" s="12" t="s">
        <v>29</v>
      </c>
    </row>
    <row r="225" spans="2:17">
      <c r="B225" s="15"/>
      <c r="C225" s="15"/>
      <c r="D225" s="15">
        <v>25</v>
      </c>
      <c r="E225" s="42">
        <v>25</v>
      </c>
      <c r="F225" s="33">
        <f>E225/D225</f>
        <v>1</v>
      </c>
      <c r="G225" s="15" t="s">
        <v>29</v>
      </c>
      <c r="H225" s="15" t="s">
        <v>29</v>
      </c>
      <c r="I225" s="12" t="s">
        <v>29</v>
      </c>
      <c r="J225" s="12" t="s">
        <v>29</v>
      </c>
      <c r="K225" s="12" t="s">
        <v>29</v>
      </c>
      <c r="L225" s="12" t="s">
        <v>29</v>
      </c>
      <c r="M225" s="12" t="s">
        <v>29</v>
      </c>
      <c r="N225" s="12" t="s">
        <v>29</v>
      </c>
      <c r="O225" s="12" t="s">
        <v>29</v>
      </c>
      <c r="P225" s="12" t="s">
        <v>29</v>
      </c>
      <c r="Q225" s="12" t="s">
        <v>29</v>
      </c>
    </row>
    <row r="226" spans="2:17" ht="27.75" customHeight="1">
      <c r="B226" s="60" t="s">
        <v>158</v>
      </c>
      <c r="C226" s="60"/>
      <c r="D226" s="60"/>
      <c r="E226" s="60"/>
      <c r="F226" s="60"/>
      <c r="G226" s="60"/>
      <c r="H226" s="60"/>
      <c r="I226" s="12" t="s">
        <v>29</v>
      </c>
      <c r="J226" s="12" t="s">
        <v>29</v>
      </c>
      <c r="K226" s="12" t="s">
        <v>29</v>
      </c>
      <c r="L226" s="12" t="s">
        <v>29</v>
      </c>
      <c r="M226" s="12" t="s">
        <v>29</v>
      </c>
      <c r="N226" s="12" t="s">
        <v>29</v>
      </c>
      <c r="O226" s="12" t="s">
        <v>29</v>
      </c>
      <c r="P226" s="12" t="s">
        <v>29</v>
      </c>
      <c r="Q226" s="12" t="s">
        <v>29</v>
      </c>
    </row>
    <row r="227" spans="2:17">
      <c r="B227" s="15"/>
      <c r="C227" s="15"/>
      <c r="D227" s="15">
        <v>280</v>
      </c>
      <c r="E227" s="42">
        <v>280</v>
      </c>
      <c r="F227" s="33">
        <f>E227/D227</f>
        <v>1</v>
      </c>
      <c r="G227" s="15" t="s">
        <v>29</v>
      </c>
      <c r="H227" s="15" t="s">
        <v>29</v>
      </c>
      <c r="I227" s="12" t="s">
        <v>29</v>
      </c>
      <c r="J227" s="12" t="s">
        <v>29</v>
      </c>
      <c r="K227" s="12" t="s">
        <v>29</v>
      </c>
      <c r="L227" s="12" t="s">
        <v>29</v>
      </c>
      <c r="M227" s="12" t="s">
        <v>29</v>
      </c>
      <c r="N227" s="12" t="s">
        <v>29</v>
      </c>
      <c r="O227" s="12" t="s">
        <v>29</v>
      </c>
      <c r="P227" s="12" t="s">
        <v>29</v>
      </c>
      <c r="Q227" s="12" t="s">
        <v>29</v>
      </c>
    </row>
    <row r="228" spans="2:17" ht="30" customHeight="1">
      <c r="B228" s="60" t="s">
        <v>162</v>
      </c>
      <c r="C228" s="60"/>
      <c r="D228" s="60"/>
      <c r="E228" s="60"/>
      <c r="F228" s="60"/>
      <c r="G228" s="60"/>
      <c r="H228" s="60"/>
      <c r="I228" s="12" t="s">
        <v>29</v>
      </c>
      <c r="J228" s="12" t="s">
        <v>29</v>
      </c>
      <c r="K228" s="12" t="s">
        <v>29</v>
      </c>
      <c r="L228" s="12" t="s">
        <v>29</v>
      </c>
      <c r="M228" s="12" t="s">
        <v>29</v>
      </c>
      <c r="N228" s="12" t="s">
        <v>29</v>
      </c>
      <c r="O228" s="12" t="s">
        <v>29</v>
      </c>
      <c r="P228" s="12" t="s">
        <v>29</v>
      </c>
      <c r="Q228" s="12" t="s">
        <v>29</v>
      </c>
    </row>
    <row r="229" spans="2:17">
      <c r="B229" s="15"/>
      <c r="C229" s="15"/>
      <c r="D229" s="15">
        <v>200</v>
      </c>
      <c r="E229" s="42">
        <v>280</v>
      </c>
      <c r="F229" s="33">
        <v>1</v>
      </c>
      <c r="G229" s="15" t="s">
        <v>29</v>
      </c>
      <c r="H229" s="15" t="s">
        <v>29</v>
      </c>
      <c r="I229" s="12" t="s">
        <v>29</v>
      </c>
      <c r="J229" s="12" t="s">
        <v>29</v>
      </c>
      <c r="K229" s="12" t="s">
        <v>29</v>
      </c>
      <c r="L229" s="12" t="s">
        <v>29</v>
      </c>
      <c r="M229" s="12" t="s">
        <v>29</v>
      </c>
      <c r="N229" s="12" t="s">
        <v>29</v>
      </c>
      <c r="O229" s="12" t="s">
        <v>29</v>
      </c>
      <c r="P229" s="12" t="s">
        <v>29</v>
      </c>
      <c r="Q229" s="12" t="s">
        <v>29</v>
      </c>
    </row>
    <row r="230" spans="2:17" ht="73.5" customHeight="1">
      <c r="B230" s="14"/>
      <c r="C230" s="13" t="s">
        <v>163</v>
      </c>
      <c r="D230" s="17" t="s">
        <v>29</v>
      </c>
      <c r="E230" s="41" t="s">
        <v>29</v>
      </c>
      <c r="F230" s="34">
        <f>(F225+F227+F229)/3</f>
        <v>1</v>
      </c>
      <c r="G230" s="17" t="s">
        <v>29</v>
      </c>
      <c r="H230" s="17" t="s">
        <v>29</v>
      </c>
      <c r="I230" s="17" t="s">
        <v>29</v>
      </c>
      <c r="J230" s="17" t="s">
        <v>29</v>
      </c>
      <c r="K230" s="17" t="s">
        <v>29</v>
      </c>
      <c r="L230" s="17" t="s">
        <v>29</v>
      </c>
      <c r="M230" s="17" t="s">
        <v>29</v>
      </c>
      <c r="N230" s="17" t="s">
        <v>29</v>
      </c>
      <c r="O230" s="17" t="s">
        <v>29</v>
      </c>
      <c r="P230" s="17" t="s">
        <v>29</v>
      </c>
      <c r="Q230" s="17" t="s">
        <v>29</v>
      </c>
    </row>
    <row r="231" spans="2:17" ht="25.5" customHeight="1">
      <c r="B231" s="14"/>
      <c r="C231" s="26" t="s">
        <v>164</v>
      </c>
      <c r="D231" s="17" t="s">
        <v>29</v>
      </c>
      <c r="E231" s="41" t="s">
        <v>29</v>
      </c>
      <c r="F231" s="17" t="s">
        <v>29</v>
      </c>
      <c r="G231" s="17" t="s">
        <v>29</v>
      </c>
      <c r="H231" s="17" t="s">
        <v>29</v>
      </c>
      <c r="I231" s="25">
        <v>1</v>
      </c>
      <c r="J231" s="25">
        <v>1</v>
      </c>
      <c r="K231" s="25">
        <f>J231/I231</f>
        <v>1</v>
      </c>
      <c r="L231" s="17" t="s">
        <v>29</v>
      </c>
      <c r="M231" s="17" t="s">
        <v>29</v>
      </c>
      <c r="N231" s="17" t="s">
        <v>29</v>
      </c>
      <c r="O231" s="17" t="s">
        <v>29</v>
      </c>
      <c r="P231" s="17" t="s">
        <v>29</v>
      </c>
      <c r="Q231" s="17" t="s">
        <v>29</v>
      </c>
    </row>
    <row r="232" spans="2:17" ht="18" customHeight="1">
      <c r="B232" s="16">
        <v>3</v>
      </c>
      <c r="C232" s="61" t="s">
        <v>165</v>
      </c>
      <c r="D232" s="62"/>
      <c r="E232" s="62"/>
      <c r="F232" s="62"/>
      <c r="G232" s="62"/>
      <c r="H232" s="62"/>
      <c r="I232" s="62"/>
      <c r="J232" s="62"/>
      <c r="K232" s="62"/>
      <c r="L232" s="62"/>
      <c r="M232" s="62"/>
      <c r="N232" s="62"/>
      <c r="O232" s="62"/>
      <c r="P232" s="62"/>
      <c r="Q232" s="63"/>
    </row>
    <row r="233" spans="2:17" ht="28.5" customHeight="1">
      <c r="B233" s="60" t="s">
        <v>157</v>
      </c>
      <c r="C233" s="60"/>
      <c r="D233" s="60"/>
      <c r="E233" s="60"/>
      <c r="F233" s="60"/>
      <c r="G233" s="60"/>
      <c r="H233" s="60"/>
      <c r="I233" s="12" t="s">
        <v>29</v>
      </c>
      <c r="J233" s="12" t="s">
        <v>29</v>
      </c>
      <c r="K233" s="12" t="s">
        <v>29</v>
      </c>
      <c r="L233" s="12" t="s">
        <v>29</v>
      </c>
      <c r="M233" s="12" t="s">
        <v>29</v>
      </c>
      <c r="N233" s="12" t="s">
        <v>29</v>
      </c>
      <c r="O233" s="12" t="s">
        <v>29</v>
      </c>
      <c r="P233" s="12" t="s">
        <v>29</v>
      </c>
      <c r="Q233" s="12" t="s">
        <v>29</v>
      </c>
    </row>
    <row r="234" spans="2:17">
      <c r="B234" s="15"/>
      <c r="C234" s="15"/>
      <c r="D234" s="15">
        <v>280</v>
      </c>
      <c r="E234" s="42">
        <v>280</v>
      </c>
      <c r="F234" s="33">
        <f>E234/D234</f>
        <v>1</v>
      </c>
      <c r="G234" s="15" t="s">
        <v>29</v>
      </c>
      <c r="H234" s="15" t="s">
        <v>29</v>
      </c>
      <c r="I234" s="12" t="s">
        <v>29</v>
      </c>
      <c r="J234" s="12" t="s">
        <v>29</v>
      </c>
      <c r="K234" s="12" t="s">
        <v>29</v>
      </c>
      <c r="L234" s="12" t="s">
        <v>29</v>
      </c>
      <c r="M234" s="12" t="s">
        <v>29</v>
      </c>
      <c r="N234" s="12" t="s">
        <v>29</v>
      </c>
      <c r="O234" s="12" t="s">
        <v>29</v>
      </c>
      <c r="P234" s="12" t="s">
        <v>29</v>
      </c>
      <c r="Q234" s="12" t="s">
        <v>29</v>
      </c>
    </row>
    <row r="235" spans="2:17" ht="73.5" customHeight="1">
      <c r="B235" s="14"/>
      <c r="C235" s="13" t="s">
        <v>166</v>
      </c>
      <c r="D235" s="17" t="s">
        <v>29</v>
      </c>
      <c r="E235" s="41" t="s">
        <v>29</v>
      </c>
      <c r="F235" s="34">
        <f>(F234)/1</f>
        <v>1</v>
      </c>
      <c r="G235" s="17" t="s">
        <v>29</v>
      </c>
      <c r="H235" s="17" t="s">
        <v>29</v>
      </c>
      <c r="I235" s="17" t="s">
        <v>29</v>
      </c>
      <c r="J235" s="17" t="s">
        <v>29</v>
      </c>
      <c r="K235" s="17" t="s">
        <v>29</v>
      </c>
      <c r="L235" s="17" t="s">
        <v>29</v>
      </c>
      <c r="M235" s="17" t="s">
        <v>29</v>
      </c>
      <c r="N235" s="17" t="s">
        <v>29</v>
      </c>
      <c r="O235" s="17" t="s">
        <v>29</v>
      </c>
      <c r="P235" s="17" t="s">
        <v>29</v>
      </c>
      <c r="Q235" s="17" t="s">
        <v>29</v>
      </c>
    </row>
    <row r="236" spans="2:17" ht="25.5" customHeight="1">
      <c r="B236" s="14"/>
      <c r="C236" s="26" t="s">
        <v>167</v>
      </c>
      <c r="D236" s="17" t="s">
        <v>29</v>
      </c>
      <c r="E236" s="41" t="s">
        <v>29</v>
      </c>
      <c r="F236" s="17" t="s">
        <v>29</v>
      </c>
      <c r="G236" s="17" t="s">
        <v>29</v>
      </c>
      <c r="H236" s="17" t="s">
        <v>29</v>
      </c>
      <c r="I236" s="25">
        <v>4</v>
      </c>
      <c r="J236" s="25">
        <v>4</v>
      </c>
      <c r="K236" s="25">
        <f>J236/I236</f>
        <v>1</v>
      </c>
      <c r="L236" s="17" t="s">
        <v>29</v>
      </c>
      <c r="M236" s="17" t="s">
        <v>29</v>
      </c>
      <c r="N236" s="17" t="s">
        <v>29</v>
      </c>
      <c r="O236" s="17" t="s">
        <v>29</v>
      </c>
      <c r="P236" s="17" t="s">
        <v>29</v>
      </c>
      <c r="Q236" s="17" t="s">
        <v>29</v>
      </c>
    </row>
    <row r="237" spans="2:17" ht="18" customHeight="1">
      <c r="B237" s="16">
        <v>4</v>
      </c>
      <c r="C237" s="61" t="s">
        <v>168</v>
      </c>
      <c r="D237" s="62"/>
      <c r="E237" s="62"/>
      <c r="F237" s="62"/>
      <c r="G237" s="62"/>
      <c r="H237" s="62"/>
      <c r="I237" s="62"/>
      <c r="J237" s="62"/>
      <c r="K237" s="62"/>
      <c r="L237" s="62"/>
      <c r="M237" s="62"/>
      <c r="N237" s="62"/>
      <c r="O237" s="62"/>
      <c r="P237" s="62"/>
      <c r="Q237" s="63"/>
    </row>
    <row r="238" spans="2:17" ht="18" customHeight="1">
      <c r="B238" s="60" t="s">
        <v>156</v>
      </c>
      <c r="C238" s="60"/>
      <c r="D238" s="60"/>
      <c r="E238" s="60"/>
      <c r="F238" s="60"/>
      <c r="G238" s="60"/>
      <c r="H238" s="60"/>
      <c r="I238" s="12" t="s">
        <v>29</v>
      </c>
      <c r="J238" s="12" t="s">
        <v>29</v>
      </c>
      <c r="K238" s="12" t="s">
        <v>29</v>
      </c>
      <c r="L238" s="12" t="s">
        <v>29</v>
      </c>
      <c r="M238" s="12" t="s">
        <v>29</v>
      </c>
      <c r="N238" s="12" t="s">
        <v>29</v>
      </c>
      <c r="O238" s="12" t="s">
        <v>29</v>
      </c>
      <c r="P238" s="12" t="s">
        <v>29</v>
      </c>
      <c r="Q238" s="12" t="s">
        <v>29</v>
      </c>
    </row>
    <row r="239" spans="2:17">
      <c r="B239" s="15"/>
      <c r="C239" s="15"/>
      <c r="D239" s="15">
        <v>25</v>
      </c>
      <c r="E239" s="42">
        <v>25</v>
      </c>
      <c r="F239" s="33">
        <f>E239/D239</f>
        <v>1</v>
      </c>
      <c r="G239" s="15" t="s">
        <v>29</v>
      </c>
      <c r="H239" s="15" t="s">
        <v>29</v>
      </c>
      <c r="I239" s="12" t="s">
        <v>29</v>
      </c>
      <c r="J239" s="12" t="s">
        <v>29</v>
      </c>
      <c r="K239" s="12" t="s">
        <v>29</v>
      </c>
      <c r="L239" s="12" t="s">
        <v>29</v>
      </c>
      <c r="M239" s="12" t="s">
        <v>29</v>
      </c>
      <c r="N239" s="12" t="s">
        <v>29</v>
      </c>
      <c r="O239" s="12" t="s">
        <v>29</v>
      </c>
      <c r="P239" s="12" t="s">
        <v>29</v>
      </c>
      <c r="Q239" s="12" t="s">
        <v>29</v>
      </c>
    </row>
    <row r="240" spans="2:17" ht="73.5" customHeight="1">
      <c r="B240" s="14"/>
      <c r="C240" s="13" t="s">
        <v>169</v>
      </c>
      <c r="D240" s="17" t="s">
        <v>29</v>
      </c>
      <c r="E240" s="41" t="s">
        <v>29</v>
      </c>
      <c r="F240" s="34">
        <f>(F239)/1</f>
        <v>1</v>
      </c>
      <c r="G240" s="17" t="s">
        <v>29</v>
      </c>
      <c r="H240" s="17" t="s">
        <v>29</v>
      </c>
      <c r="I240" s="17" t="s">
        <v>29</v>
      </c>
      <c r="J240" s="17" t="s">
        <v>29</v>
      </c>
      <c r="K240" s="17" t="s">
        <v>29</v>
      </c>
      <c r="L240" s="17" t="s">
        <v>29</v>
      </c>
      <c r="M240" s="17" t="s">
        <v>29</v>
      </c>
      <c r="N240" s="17" t="s">
        <v>29</v>
      </c>
      <c r="O240" s="17" t="s">
        <v>29</v>
      </c>
      <c r="P240" s="17" t="s">
        <v>29</v>
      </c>
      <c r="Q240" s="17" t="s">
        <v>29</v>
      </c>
    </row>
    <row r="241" spans="2:17" ht="25.5" customHeight="1">
      <c r="B241" s="14"/>
      <c r="C241" s="26" t="s">
        <v>170</v>
      </c>
      <c r="D241" s="17" t="s">
        <v>29</v>
      </c>
      <c r="E241" s="41" t="s">
        <v>29</v>
      </c>
      <c r="F241" s="17" t="s">
        <v>29</v>
      </c>
      <c r="G241" s="17" t="s">
        <v>29</v>
      </c>
      <c r="H241" s="17" t="s">
        <v>29</v>
      </c>
      <c r="I241" s="25">
        <v>1</v>
      </c>
      <c r="J241" s="25">
        <v>1</v>
      </c>
      <c r="K241" s="25">
        <f>J241/I241</f>
        <v>1</v>
      </c>
      <c r="L241" s="17" t="s">
        <v>29</v>
      </c>
      <c r="M241" s="17" t="s">
        <v>29</v>
      </c>
      <c r="N241" s="17" t="s">
        <v>29</v>
      </c>
      <c r="O241" s="17" t="s">
        <v>29</v>
      </c>
      <c r="P241" s="17" t="s">
        <v>29</v>
      </c>
      <c r="Q241" s="17" t="s">
        <v>29</v>
      </c>
    </row>
    <row r="242" spans="2:17" ht="18" customHeight="1">
      <c r="B242" s="16">
        <v>5</v>
      </c>
      <c r="C242" s="61" t="s">
        <v>171</v>
      </c>
      <c r="D242" s="62"/>
      <c r="E242" s="62"/>
      <c r="F242" s="62"/>
      <c r="G242" s="62"/>
      <c r="H242" s="62"/>
      <c r="I242" s="62"/>
      <c r="J242" s="62"/>
      <c r="K242" s="62"/>
      <c r="L242" s="62"/>
      <c r="M242" s="62"/>
      <c r="N242" s="62"/>
      <c r="O242" s="62"/>
      <c r="P242" s="62"/>
      <c r="Q242" s="63"/>
    </row>
    <row r="243" spans="2:17" ht="18" customHeight="1">
      <c r="B243" s="60" t="s">
        <v>156</v>
      </c>
      <c r="C243" s="60"/>
      <c r="D243" s="60"/>
      <c r="E243" s="60"/>
      <c r="F243" s="60"/>
      <c r="G243" s="60"/>
      <c r="H243" s="60"/>
      <c r="I243" s="12" t="s">
        <v>29</v>
      </c>
      <c r="J243" s="12" t="s">
        <v>29</v>
      </c>
      <c r="K243" s="12" t="s">
        <v>29</v>
      </c>
      <c r="L243" s="12" t="s">
        <v>29</v>
      </c>
      <c r="M243" s="12" t="s">
        <v>29</v>
      </c>
      <c r="N243" s="12" t="s">
        <v>29</v>
      </c>
      <c r="O243" s="12" t="s">
        <v>29</v>
      </c>
      <c r="P243" s="12" t="s">
        <v>29</v>
      </c>
      <c r="Q243" s="12" t="s">
        <v>29</v>
      </c>
    </row>
    <row r="244" spans="2:17">
      <c r="B244" s="15"/>
      <c r="C244" s="15"/>
      <c r="D244" s="15">
        <v>25</v>
      </c>
      <c r="E244" s="42">
        <v>25</v>
      </c>
      <c r="F244" s="33">
        <f>E244/D244</f>
        <v>1</v>
      </c>
      <c r="G244" s="15" t="s">
        <v>29</v>
      </c>
      <c r="H244" s="15" t="s">
        <v>29</v>
      </c>
      <c r="I244" s="12" t="s">
        <v>29</v>
      </c>
      <c r="J244" s="12" t="s">
        <v>29</v>
      </c>
      <c r="K244" s="12" t="s">
        <v>29</v>
      </c>
      <c r="L244" s="12" t="s">
        <v>29</v>
      </c>
      <c r="M244" s="12" t="s">
        <v>29</v>
      </c>
      <c r="N244" s="12" t="s">
        <v>29</v>
      </c>
      <c r="O244" s="12" t="s">
        <v>29</v>
      </c>
      <c r="P244" s="12" t="s">
        <v>29</v>
      </c>
      <c r="Q244" s="12" t="s">
        <v>29</v>
      </c>
    </row>
    <row r="245" spans="2:17" ht="73.5" customHeight="1">
      <c r="B245" s="14"/>
      <c r="C245" s="13" t="s">
        <v>172</v>
      </c>
      <c r="D245" s="17" t="s">
        <v>29</v>
      </c>
      <c r="E245" s="41" t="s">
        <v>29</v>
      </c>
      <c r="F245" s="34">
        <f>(F244)/1</f>
        <v>1</v>
      </c>
      <c r="G245" s="17" t="s">
        <v>29</v>
      </c>
      <c r="H245" s="17" t="s">
        <v>29</v>
      </c>
      <c r="I245" s="17" t="s">
        <v>29</v>
      </c>
      <c r="J245" s="17" t="s">
        <v>29</v>
      </c>
      <c r="K245" s="17" t="s">
        <v>29</v>
      </c>
      <c r="L245" s="17" t="s">
        <v>29</v>
      </c>
      <c r="M245" s="17" t="s">
        <v>29</v>
      </c>
      <c r="N245" s="17" t="s">
        <v>29</v>
      </c>
      <c r="O245" s="17" t="s">
        <v>29</v>
      </c>
      <c r="P245" s="17" t="s">
        <v>29</v>
      </c>
      <c r="Q245" s="17" t="s">
        <v>29</v>
      </c>
    </row>
    <row r="246" spans="2:17" ht="25.5" customHeight="1">
      <c r="B246" s="14"/>
      <c r="C246" s="26" t="s">
        <v>173</v>
      </c>
      <c r="D246" s="17" t="s">
        <v>29</v>
      </c>
      <c r="E246" s="41" t="s">
        <v>29</v>
      </c>
      <c r="F246" s="17" t="s">
        <v>29</v>
      </c>
      <c r="G246" s="17" t="s">
        <v>29</v>
      </c>
      <c r="H246" s="17" t="s">
        <v>29</v>
      </c>
      <c r="I246" s="25">
        <v>1</v>
      </c>
      <c r="J246" s="25">
        <v>1</v>
      </c>
      <c r="K246" s="25">
        <f>J246/I246</f>
        <v>1</v>
      </c>
      <c r="L246" s="17" t="s">
        <v>29</v>
      </c>
      <c r="M246" s="17" t="s">
        <v>29</v>
      </c>
      <c r="N246" s="17" t="s">
        <v>29</v>
      </c>
      <c r="O246" s="17" t="s">
        <v>29</v>
      </c>
      <c r="P246" s="17" t="s">
        <v>29</v>
      </c>
      <c r="Q246" s="17" t="s">
        <v>29</v>
      </c>
    </row>
    <row r="247" spans="2:17" ht="18" customHeight="1">
      <c r="B247" s="16">
        <v>6</v>
      </c>
      <c r="C247" s="61" t="s">
        <v>174</v>
      </c>
      <c r="D247" s="62"/>
      <c r="E247" s="62"/>
      <c r="F247" s="62"/>
      <c r="G247" s="62"/>
      <c r="H247" s="62"/>
      <c r="I247" s="62"/>
      <c r="J247" s="62"/>
      <c r="K247" s="62"/>
      <c r="L247" s="62"/>
      <c r="M247" s="62"/>
      <c r="N247" s="62"/>
      <c r="O247" s="62"/>
      <c r="P247" s="62"/>
      <c r="Q247" s="63"/>
    </row>
    <row r="248" spans="2:17" ht="31.5" customHeight="1">
      <c r="B248" s="60" t="s">
        <v>175</v>
      </c>
      <c r="C248" s="60"/>
      <c r="D248" s="60"/>
      <c r="E248" s="60"/>
      <c r="F248" s="60"/>
      <c r="G248" s="60"/>
      <c r="H248" s="60"/>
      <c r="I248" s="12" t="s">
        <v>29</v>
      </c>
      <c r="J248" s="12" t="s">
        <v>29</v>
      </c>
      <c r="K248" s="12" t="s">
        <v>29</v>
      </c>
      <c r="L248" s="12" t="s">
        <v>29</v>
      </c>
      <c r="M248" s="12" t="s">
        <v>29</v>
      </c>
      <c r="N248" s="12" t="s">
        <v>29</v>
      </c>
      <c r="O248" s="12" t="s">
        <v>29</v>
      </c>
      <c r="P248" s="12" t="s">
        <v>29</v>
      </c>
      <c r="Q248" s="12" t="s">
        <v>29</v>
      </c>
    </row>
    <row r="249" spans="2:17">
      <c r="B249" s="15"/>
      <c r="C249" s="15"/>
      <c r="D249" s="15">
        <v>150</v>
      </c>
      <c r="E249" s="42">
        <v>250</v>
      </c>
      <c r="F249" s="33">
        <v>1</v>
      </c>
      <c r="G249" s="15" t="s">
        <v>29</v>
      </c>
      <c r="H249" s="15" t="s">
        <v>29</v>
      </c>
      <c r="I249" s="12" t="s">
        <v>29</v>
      </c>
      <c r="J249" s="12" t="s">
        <v>29</v>
      </c>
      <c r="K249" s="12" t="s">
        <v>29</v>
      </c>
      <c r="L249" s="12" t="s">
        <v>29</v>
      </c>
      <c r="M249" s="12" t="s">
        <v>29</v>
      </c>
      <c r="N249" s="12" t="s">
        <v>29</v>
      </c>
      <c r="O249" s="12" t="s">
        <v>29</v>
      </c>
      <c r="P249" s="12" t="s">
        <v>29</v>
      </c>
      <c r="Q249" s="12" t="s">
        <v>29</v>
      </c>
    </row>
    <row r="250" spans="2:17" ht="73.5" customHeight="1">
      <c r="B250" s="14"/>
      <c r="C250" s="13" t="s">
        <v>176</v>
      </c>
      <c r="D250" s="17" t="s">
        <v>29</v>
      </c>
      <c r="E250" s="41" t="s">
        <v>29</v>
      </c>
      <c r="F250" s="34">
        <f>(F249)/1</f>
        <v>1</v>
      </c>
      <c r="G250" s="17" t="s">
        <v>29</v>
      </c>
      <c r="H250" s="17" t="s">
        <v>29</v>
      </c>
      <c r="I250" s="17" t="s">
        <v>29</v>
      </c>
      <c r="J250" s="17" t="s">
        <v>29</v>
      </c>
      <c r="K250" s="17" t="s">
        <v>29</v>
      </c>
      <c r="L250" s="17" t="s">
        <v>29</v>
      </c>
      <c r="M250" s="17" t="s">
        <v>29</v>
      </c>
      <c r="N250" s="17" t="s">
        <v>29</v>
      </c>
      <c r="O250" s="17" t="s">
        <v>29</v>
      </c>
      <c r="P250" s="17" t="s">
        <v>29</v>
      </c>
      <c r="Q250" s="17" t="s">
        <v>29</v>
      </c>
    </row>
    <row r="251" spans="2:17" ht="25.5" customHeight="1">
      <c r="B251" s="14"/>
      <c r="C251" s="26" t="s">
        <v>177</v>
      </c>
      <c r="D251" s="17" t="s">
        <v>29</v>
      </c>
      <c r="E251" s="41" t="s">
        <v>29</v>
      </c>
      <c r="F251" s="17" t="s">
        <v>29</v>
      </c>
      <c r="G251" s="17" t="s">
        <v>29</v>
      </c>
      <c r="H251" s="17" t="s">
        <v>29</v>
      </c>
      <c r="I251" s="25">
        <v>1</v>
      </c>
      <c r="J251" s="25">
        <v>1</v>
      </c>
      <c r="K251" s="25">
        <f>J251/I251</f>
        <v>1</v>
      </c>
      <c r="L251" s="17" t="s">
        <v>29</v>
      </c>
      <c r="M251" s="17" t="s">
        <v>29</v>
      </c>
      <c r="N251" s="17" t="s">
        <v>29</v>
      </c>
      <c r="O251" s="17" t="s">
        <v>29</v>
      </c>
      <c r="P251" s="17" t="s">
        <v>29</v>
      </c>
      <c r="Q251" s="17" t="s">
        <v>29</v>
      </c>
    </row>
    <row r="252" spans="2:17" ht="18" customHeight="1">
      <c r="B252" s="16">
        <v>7</v>
      </c>
      <c r="C252" s="61" t="s">
        <v>178</v>
      </c>
      <c r="D252" s="62"/>
      <c r="E252" s="62"/>
      <c r="F252" s="62"/>
      <c r="G252" s="62"/>
      <c r="H252" s="62"/>
      <c r="I252" s="62"/>
      <c r="J252" s="62"/>
      <c r="K252" s="62"/>
      <c r="L252" s="62"/>
      <c r="M252" s="62"/>
      <c r="N252" s="62"/>
      <c r="O252" s="62"/>
      <c r="P252" s="62"/>
      <c r="Q252" s="63"/>
    </row>
    <row r="253" spans="2:17" ht="31.5" customHeight="1">
      <c r="B253" s="60" t="s">
        <v>179</v>
      </c>
      <c r="C253" s="60"/>
      <c r="D253" s="60"/>
      <c r="E253" s="60"/>
      <c r="F253" s="60"/>
      <c r="G253" s="60"/>
      <c r="H253" s="60"/>
      <c r="I253" s="12" t="s">
        <v>29</v>
      </c>
      <c r="J253" s="12" t="s">
        <v>29</v>
      </c>
      <c r="K253" s="12" t="s">
        <v>29</v>
      </c>
      <c r="L253" s="12" t="s">
        <v>29</v>
      </c>
      <c r="M253" s="12" t="s">
        <v>29</v>
      </c>
      <c r="N253" s="12" t="s">
        <v>29</v>
      </c>
      <c r="O253" s="12" t="s">
        <v>29</v>
      </c>
      <c r="P253" s="12" t="s">
        <v>29</v>
      </c>
      <c r="Q253" s="12" t="s">
        <v>29</v>
      </c>
    </row>
    <row r="254" spans="2:17">
      <c r="B254" s="15"/>
      <c r="C254" s="15"/>
      <c r="D254" s="15">
        <v>27000</v>
      </c>
      <c r="E254" s="42">
        <v>28251</v>
      </c>
      <c r="F254" s="33">
        <v>1</v>
      </c>
      <c r="G254" s="15" t="s">
        <v>29</v>
      </c>
      <c r="H254" s="15" t="s">
        <v>29</v>
      </c>
      <c r="I254" s="12" t="s">
        <v>29</v>
      </c>
      <c r="J254" s="12" t="s">
        <v>29</v>
      </c>
      <c r="K254" s="12" t="s">
        <v>29</v>
      </c>
      <c r="L254" s="12" t="s">
        <v>29</v>
      </c>
      <c r="M254" s="12" t="s">
        <v>29</v>
      </c>
      <c r="N254" s="12" t="s">
        <v>29</v>
      </c>
      <c r="O254" s="12" t="s">
        <v>29</v>
      </c>
      <c r="P254" s="12" t="s">
        <v>29</v>
      </c>
      <c r="Q254" s="12" t="s">
        <v>29</v>
      </c>
    </row>
    <row r="255" spans="2:17" ht="73.5" customHeight="1">
      <c r="B255" s="14"/>
      <c r="C255" s="13" t="s">
        <v>180</v>
      </c>
      <c r="D255" s="17" t="s">
        <v>29</v>
      </c>
      <c r="E255" s="41" t="s">
        <v>29</v>
      </c>
      <c r="F255" s="34">
        <f>(F254)/1</f>
        <v>1</v>
      </c>
      <c r="G255" s="17" t="s">
        <v>29</v>
      </c>
      <c r="H255" s="17" t="s">
        <v>29</v>
      </c>
      <c r="I255" s="17" t="s">
        <v>29</v>
      </c>
      <c r="J255" s="17" t="s">
        <v>29</v>
      </c>
      <c r="K255" s="17" t="s">
        <v>29</v>
      </c>
      <c r="L255" s="17" t="s">
        <v>29</v>
      </c>
      <c r="M255" s="17" t="s">
        <v>29</v>
      </c>
      <c r="N255" s="17" t="s">
        <v>29</v>
      </c>
      <c r="O255" s="17" t="s">
        <v>29</v>
      </c>
      <c r="P255" s="17" t="s">
        <v>29</v>
      </c>
      <c r="Q255" s="17" t="s">
        <v>29</v>
      </c>
    </row>
    <row r="256" spans="2:17" ht="25.5" customHeight="1">
      <c r="B256" s="14"/>
      <c r="C256" s="26" t="s">
        <v>181</v>
      </c>
      <c r="D256" s="17" t="s">
        <v>29</v>
      </c>
      <c r="E256" s="41" t="s">
        <v>29</v>
      </c>
      <c r="F256" s="17" t="s">
        <v>29</v>
      </c>
      <c r="G256" s="17" t="s">
        <v>29</v>
      </c>
      <c r="H256" s="17" t="s">
        <v>29</v>
      </c>
      <c r="I256" s="25">
        <v>1</v>
      </c>
      <c r="J256" s="25">
        <v>1</v>
      </c>
      <c r="K256" s="25">
        <f>J256/I256</f>
        <v>1</v>
      </c>
      <c r="L256" s="17" t="s">
        <v>29</v>
      </c>
      <c r="M256" s="17" t="s">
        <v>29</v>
      </c>
      <c r="N256" s="17" t="s">
        <v>29</v>
      </c>
      <c r="O256" s="17" t="s">
        <v>29</v>
      </c>
      <c r="P256" s="17" t="s">
        <v>29</v>
      </c>
      <c r="Q256" s="17" t="s">
        <v>29</v>
      </c>
    </row>
    <row r="257" spans="2:17" ht="24">
      <c r="B257" s="14"/>
      <c r="C257" s="19" t="s">
        <v>58</v>
      </c>
      <c r="D257" s="17" t="s">
        <v>29</v>
      </c>
      <c r="E257" s="41" t="s">
        <v>29</v>
      </c>
      <c r="F257" s="17" t="s">
        <v>29</v>
      </c>
      <c r="G257" s="35">
        <f>(F221+F230+F235+F240+F245+F250+F255)/7</f>
        <v>1</v>
      </c>
      <c r="H257" s="17" t="s">
        <v>29</v>
      </c>
      <c r="I257" s="17" t="s">
        <v>29</v>
      </c>
      <c r="J257" s="17" t="s">
        <v>29</v>
      </c>
      <c r="K257" s="17" t="s">
        <v>29</v>
      </c>
      <c r="L257" s="17" t="s">
        <v>29</v>
      </c>
      <c r="M257" s="17" t="s">
        <v>29</v>
      </c>
      <c r="N257" s="17" t="s">
        <v>29</v>
      </c>
      <c r="O257" s="17" t="s">
        <v>29</v>
      </c>
      <c r="P257" s="17" t="s">
        <v>29</v>
      </c>
      <c r="Q257" s="17" t="s">
        <v>29</v>
      </c>
    </row>
    <row r="258" spans="2:17" ht="24">
      <c r="B258" s="14"/>
      <c r="C258" s="20" t="s">
        <v>59</v>
      </c>
      <c r="D258" s="17" t="s">
        <v>29</v>
      </c>
      <c r="E258" s="41" t="s">
        <v>29</v>
      </c>
      <c r="F258" s="17" t="s">
        <v>29</v>
      </c>
      <c r="G258" s="17" t="s">
        <v>29</v>
      </c>
      <c r="H258" s="36">
        <f>1*G257</f>
        <v>1</v>
      </c>
      <c r="I258" s="17" t="s">
        <v>29</v>
      </c>
      <c r="J258" s="17" t="s">
        <v>29</v>
      </c>
      <c r="K258" s="17" t="s">
        <v>29</v>
      </c>
      <c r="L258" s="17" t="s">
        <v>29</v>
      </c>
      <c r="M258" s="17" t="s">
        <v>29</v>
      </c>
      <c r="N258" s="17" t="s">
        <v>29</v>
      </c>
      <c r="O258" s="17" t="s">
        <v>29</v>
      </c>
      <c r="P258" s="17" t="s">
        <v>29</v>
      </c>
      <c r="Q258" s="17" t="s">
        <v>29</v>
      </c>
    </row>
    <row r="259" spans="2:17" ht="36">
      <c r="B259" s="14"/>
      <c r="C259" s="21" t="s">
        <v>60</v>
      </c>
      <c r="D259" s="17" t="s">
        <v>29</v>
      </c>
      <c r="E259" s="41" t="s">
        <v>29</v>
      </c>
      <c r="F259" s="17" t="s">
        <v>29</v>
      </c>
      <c r="G259" s="17" t="s">
        <v>29</v>
      </c>
      <c r="H259" s="17" t="s">
        <v>29</v>
      </c>
      <c r="I259" s="17" t="s">
        <v>29</v>
      </c>
      <c r="J259" s="17" t="s">
        <v>29</v>
      </c>
      <c r="K259" s="17" t="s">
        <v>29</v>
      </c>
      <c r="L259" s="17">
        <v>0.95</v>
      </c>
      <c r="M259" s="17" t="s">
        <v>29</v>
      </c>
      <c r="N259" s="17" t="s">
        <v>29</v>
      </c>
      <c r="O259" s="17" t="s">
        <v>29</v>
      </c>
      <c r="P259" s="17" t="s">
        <v>29</v>
      </c>
      <c r="Q259" s="22">
        <f>(L259)/1</f>
        <v>0.95</v>
      </c>
    </row>
    <row r="260" spans="2:17" ht="24">
      <c r="B260" s="14"/>
      <c r="C260" s="18" t="s">
        <v>61</v>
      </c>
      <c r="D260" s="17" t="s">
        <v>29</v>
      </c>
      <c r="E260" s="41" t="s">
        <v>29</v>
      </c>
      <c r="F260" s="17" t="s">
        <v>29</v>
      </c>
      <c r="G260" s="17" t="s">
        <v>29</v>
      </c>
      <c r="H260" s="17" t="s">
        <v>29</v>
      </c>
      <c r="I260" s="17" t="s">
        <v>29</v>
      </c>
      <c r="J260" s="17" t="s">
        <v>29</v>
      </c>
      <c r="K260" s="23">
        <f>(J222+J231+J236+J241+J246+J251+J256)/(I222+I231+I236+I241+I246+I251+I256)</f>
        <v>1</v>
      </c>
      <c r="L260" s="17" t="s">
        <v>29</v>
      </c>
      <c r="M260" s="17" t="s">
        <v>29</v>
      </c>
      <c r="N260" s="17" t="s">
        <v>29</v>
      </c>
      <c r="O260" s="17" t="s">
        <v>29</v>
      </c>
      <c r="P260" s="17" t="s">
        <v>29</v>
      </c>
      <c r="Q260" s="17" t="s">
        <v>29</v>
      </c>
    </row>
    <row r="261" spans="2:17" ht="48">
      <c r="B261" s="14"/>
      <c r="C261" s="24" t="s">
        <v>232</v>
      </c>
      <c r="D261" s="54">
        <f>0.5*H258+0.3*Q259+0.2*K260</f>
        <v>0.98499999999999988</v>
      </c>
      <c r="E261" s="55"/>
      <c r="F261" s="55"/>
      <c r="G261" s="55"/>
      <c r="H261" s="55"/>
      <c r="I261" s="55"/>
      <c r="J261" s="55"/>
      <c r="K261" s="55"/>
      <c r="L261" s="55"/>
      <c r="M261" s="55"/>
      <c r="N261" s="55"/>
      <c r="O261" s="55"/>
      <c r="P261" s="55"/>
      <c r="Q261" s="56"/>
    </row>
    <row r="262" spans="2:17">
      <c r="B262" s="64" t="s">
        <v>182</v>
      </c>
      <c r="C262" s="65"/>
      <c r="D262" s="65"/>
      <c r="E262" s="65"/>
      <c r="F262" s="65"/>
      <c r="G262" s="65"/>
      <c r="H262" s="65"/>
      <c r="I262" s="65"/>
      <c r="J262" s="65"/>
      <c r="K262" s="65"/>
      <c r="L262" s="65"/>
      <c r="M262" s="65"/>
      <c r="N262" s="65"/>
      <c r="O262" s="65"/>
      <c r="P262" s="65"/>
      <c r="Q262" s="66"/>
    </row>
    <row r="263" spans="2:17" ht="30.75" customHeight="1">
      <c r="B263" s="16">
        <v>1</v>
      </c>
      <c r="C263" s="61" t="s">
        <v>183</v>
      </c>
      <c r="D263" s="62"/>
      <c r="E263" s="62"/>
      <c r="F263" s="62"/>
      <c r="G263" s="62"/>
      <c r="H263" s="62"/>
      <c r="I263" s="62"/>
      <c r="J263" s="62"/>
      <c r="K263" s="62"/>
      <c r="L263" s="62"/>
      <c r="M263" s="62"/>
      <c r="N263" s="62"/>
      <c r="O263" s="62"/>
      <c r="P263" s="62"/>
      <c r="Q263" s="63"/>
    </row>
    <row r="264" spans="2:17" ht="29.25" customHeight="1">
      <c r="B264" s="60" t="s">
        <v>184</v>
      </c>
      <c r="C264" s="60"/>
      <c r="D264" s="60"/>
      <c r="E264" s="60"/>
      <c r="F264" s="60"/>
      <c r="G264" s="60"/>
      <c r="H264" s="60"/>
      <c r="I264" s="12" t="s">
        <v>29</v>
      </c>
      <c r="J264" s="12" t="s">
        <v>29</v>
      </c>
      <c r="K264" s="12" t="s">
        <v>29</v>
      </c>
      <c r="L264" s="12" t="s">
        <v>29</v>
      </c>
      <c r="M264" s="12" t="s">
        <v>29</v>
      </c>
      <c r="N264" s="12" t="s">
        <v>29</v>
      </c>
      <c r="O264" s="12" t="s">
        <v>29</v>
      </c>
      <c r="P264" s="12" t="s">
        <v>29</v>
      </c>
      <c r="Q264" s="12" t="s">
        <v>29</v>
      </c>
    </row>
    <row r="265" spans="2:17">
      <c r="B265" s="15"/>
      <c r="C265" s="15"/>
      <c r="D265" s="15">
        <v>10</v>
      </c>
      <c r="E265" s="15">
        <v>10</v>
      </c>
      <c r="F265" s="33">
        <f>E265/D265</f>
        <v>1</v>
      </c>
      <c r="G265" s="15" t="s">
        <v>29</v>
      </c>
      <c r="H265" s="15" t="s">
        <v>29</v>
      </c>
      <c r="I265" s="12" t="s">
        <v>29</v>
      </c>
      <c r="J265" s="12" t="s">
        <v>29</v>
      </c>
      <c r="K265" s="12" t="s">
        <v>29</v>
      </c>
      <c r="L265" s="12" t="s">
        <v>29</v>
      </c>
      <c r="M265" s="12" t="s">
        <v>29</v>
      </c>
      <c r="N265" s="12" t="s">
        <v>29</v>
      </c>
      <c r="O265" s="12" t="s">
        <v>29</v>
      </c>
      <c r="P265" s="12" t="s">
        <v>29</v>
      </c>
      <c r="Q265" s="12" t="s">
        <v>29</v>
      </c>
    </row>
    <row r="266" spans="2:17" ht="85.5" customHeight="1">
      <c r="B266" s="14"/>
      <c r="C266" s="13" t="s">
        <v>79</v>
      </c>
      <c r="D266" s="17" t="s">
        <v>29</v>
      </c>
      <c r="E266" s="41" t="s">
        <v>29</v>
      </c>
      <c r="F266" s="34">
        <f>(F265)/1</f>
        <v>1</v>
      </c>
      <c r="G266" s="17" t="s">
        <v>29</v>
      </c>
      <c r="H266" s="17" t="s">
        <v>29</v>
      </c>
      <c r="I266" s="17" t="s">
        <v>29</v>
      </c>
      <c r="J266" s="17" t="s">
        <v>29</v>
      </c>
      <c r="K266" s="17" t="s">
        <v>29</v>
      </c>
      <c r="L266" s="17" t="s">
        <v>29</v>
      </c>
      <c r="M266" s="17" t="s">
        <v>29</v>
      </c>
      <c r="N266" s="17" t="s">
        <v>29</v>
      </c>
      <c r="O266" s="17" t="s">
        <v>29</v>
      </c>
      <c r="P266" s="17" t="s">
        <v>29</v>
      </c>
      <c r="Q266" s="17" t="s">
        <v>29</v>
      </c>
    </row>
    <row r="267" spans="2:17" ht="36">
      <c r="B267" s="14"/>
      <c r="C267" s="26" t="s">
        <v>186</v>
      </c>
      <c r="D267" s="17" t="s">
        <v>29</v>
      </c>
      <c r="E267" s="41" t="s">
        <v>29</v>
      </c>
      <c r="F267" s="17" t="s">
        <v>29</v>
      </c>
      <c r="G267" s="17" t="s">
        <v>29</v>
      </c>
      <c r="H267" s="17" t="s">
        <v>29</v>
      </c>
      <c r="I267" s="25">
        <v>5</v>
      </c>
      <c r="J267" s="25">
        <v>5</v>
      </c>
      <c r="K267" s="25">
        <f>J267/I267</f>
        <v>1</v>
      </c>
      <c r="L267" s="17" t="s">
        <v>29</v>
      </c>
      <c r="M267" s="17" t="s">
        <v>29</v>
      </c>
      <c r="N267" s="17" t="s">
        <v>29</v>
      </c>
      <c r="O267" s="17" t="s">
        <v>29</v>
      </c>
      <c r="P267" s="17" t="s">
        <v>29</v>
      </c>
      <c r="Q267" s="17" t="s">
        <v>29</v>
      </c>
    </row>
    <row r="268" spans="2:17" ht="24">
      <c r="B268" s="14"/>
      <c r="C268" s="19" t="s">
        <v>31</v>
      </c>
      <c r="D268" s="17" t="s">
        <v>29</v>
      </c>
      <c r="E268" s="41" t="s">
        <v>29</v>
      </c>
      <c r="F268" s="17" t="s">
        <v>29</v>
      </c>
      <c r="G268" s="35">
        <f>(F266)/1</f>
        <v>1</v>
      </c>
      <c r="H268" s="17" t="s">
        <v>29</v>
      </c>
      <c r="I268" s="17" t="s">
        <v>29</v>
      </c>
      <c r="J268" s="17" t="s">
        <v>29</v>
      </c>
      <c r="K268" s="17" t="s">
        <v>29</v>
      </c>
      <c r="L268" s="17" t="s">
        <v>29</v>
      </c>
      <c r="M268" s="17" t="s">
        <v>29</v>
      </c>
      <c r="N268" s="17" t="s">
        <v>29</v>
      </c>
      <c r="O268" s="17" t="s">
        <v>29</v>
      </c>
      <c r="P268" s="17" t="s">
        <v>29</v>
      </c>
      <c r="Q268" s="17" t="s">
        <v>29</v>
      </c>
    </row>
    <row r="269" spans="2:17" ht="45.75" customHeight="1">
      <c r="B269" s="16">
        <v>2</v>
      </c>
      <c r="C269" s="61" t="s">
        <v>187</v>
      </c>
      <c r="D269" s="62"/>
      <c r="E269" s="62"/>
      <c r="F269" s="62"/>
      <c r="G269" s="62"/>
      <c r="H269" s="62"/>
      <c r="I269" s="62"/>
      <c r="J269" s="62"/>
      <c r="K269" s="62"/>
      <c r="L269" s="62"/>
      <c r="M269" s="62"/>
      <c r="N269" s="62"/>
      <c r="O269" s="62"/>
      <c r="P269" s="62"/>
      <c r="Q269" s="63"/>
    </row>
    <row r="270" spans="2:17" ht="30.75" customHeight="1">
      <c r="B270" s="60" t="s">
        <v>184</v>
      </c>
      <c r="C270" s="60"/>
      <c r="D270" s="60"/>
      <c r="E270" s="60"/>
      <c r="F270" s="60"/>
      <c r="G270" s="60"/>
      <c r="H270" s="60"/>
      <c r="I270" s="12" t="s">
        <v>29</v>
      </c>
      <c r="J270" s="12" t="s">
        <v>29</v>
      </c>
      <c r="K270" s="12" t="s">
        <v>29</v>
      </c>
      <c r="L270" s="12" t="s">
        <v>29</v>
      </c>
      <c r="M270" s="12" t="s">
        <v>29</v>
      </c>
      <c r="N270" s="12" t="s">
        <v>29</v>
      </c>
      <c r="O270" s="12" t="s">
        <v>29</v>
      </c>
      <c r="P270" s="12" t="s">
        <v>29</v>
      </c>
      <c r="Q270" s="12" t="s">
        <v>29</v>
      </c>
    </row>
    <row r="271" spans="2:17">
      <c r="B271" s="15"/>
      <c r="C271" s="15"/>
      <c r="D271" s="15">
        <v>10</v>
      </c>
      <c r="E271" s="42">
        <v>10</v>
      </c>
      <c r="F271" s="33">
        <f>E271/D271</f>
        <v>1</v>
      </c>
      <c r="G271" s="15" t="s">
        <v>29</v>
      </c>
      <c r="H271" s="15" t="s">
        <v>29</v>
      </c>
      <c r="I271" s="12" t="s">
        <v>29</v>
      </c>
      <c r="J271" s="12" t="s">
        <v>29</v>
      </c>
      <c r="K271" s="12" t="s">
        <v>29</v>
      </c>
      <c r="L271" s="12" t="s">
        <v>29</v>
      </c>
      <c r="M271" s="12" t="s">
        <v>29</v>
      </c>
      <c r="N271" s="12" t="s">
        <v>29</v>
      </c>
      <c r="O271" s="12" t="s">
        <v>29</v>
      </c>
      <c r="P271" s="12" t="s">
        <v>29</v>
      </c>
      <c r="Q271" s="12" t="s">
        <v>29</v>
      </c>
    </row>
    <row r="272" spans="2:17" ht="16.5" customHeight="1">
      <c r="B272" s="60" t="s">
        <v>188</v>
      </c>
      <c r="C272" s="60"/>
      <c r="D272" s="60"/>
      <c r="E272" s="60"/>
      <c r="F272" s="60"/>
      <c r="G272" s="60"/>
      <c r="H272" s="60"/>
      <c r="I272" s="12" t="s">
        <v>29</v>
      </c>
      <c r="J272" s="12" t="s">
        <v>29</v>
      </c>
      <c r="K272" s="12" t="s">
        <v>29</v>
      </c>
      <c r="L272" s="12" t="s">
        <v>29</v>
      </c>
      <c r="M272" s="12" t="s">
        <v>29</v>
      </c>
      <c r="N272" s="12" t="s">
        <v>29</v>
      </c>
      <c r="O272" s="12" t="s">
        <v>29</v>
      </c>
      <c r="P272" s="12" t="s">
        <v>29</v>
      </c>
      <c r="Q272" s="12" t="s">
        <v>29</v>
      </c>
    </row>
    <row r="273" spans="2:17">
      <c r="B273" s="15"/>
      <c r="C273" s="15"/>
      <c r="D273" s="15">
        <v>6</v>
      </c>
      <c r="E273" s="42">
        <v>13</v>
      </c>
      <c r="F273" s="33">
        <v>1</v>
      </c>
      <c r="G273" s="15" t="s">
        <v>29</v>
      </c>
      <c r="H273" s="15" t="s">
        <v>29</v>
      </c>
      <c r="I273" s="12" t="s">
        <v>29</v>
      </c>
      <c r="J273" s="12" t="s">
        <v>29</v>
      </c>
      <c r="K273" s="12" t="s">
        <v>29</v>
      </c>
      <c r="L273" s="12" t="s">
        <v>29</v>
      </c>
      <c r="M273" s="12" t="s">
        <v>29</v>
      </c>
      <c r="N273" s="12" t="s">
        <v>29</v>
      </c>
      <c r="O273" s="12" t="s">
        <v>29</v>
      </c>
      <c r="P273" s="12" t="s">
        <v>29</v>
      </c>
      <c r="Q273" s="12" t="s">
        <v>29</v>
      </c>
    </row>
    <row r="274" spans="2:17" ht="29.25" customHeight="1">
      <c r="B274" s="60" t="s">
        <v>189</v>
      </c>
      <c r="C274" s="60"/>
      <c r="D274" s="60"/>
      <c r="E274" s="60"/>
      <c r="F274" s="60"/>
      <c r="G274" s="60"/>
      <c r="H274" s="60"/>
      <c r="I274" s="12" t="s">
        <v>29</v>
      </c>
      <c r="J274" s="12" t="s">
        <v>29</v>
      </c>
      <c r="K274" s="12" t="s">
        <v>29</v>
      </c>
      <c r="L274" s="12" t="s">
        <v>29</v>
      </c>
      <c r="M274" s="12" t="s">
        <v>29</v>
      </c>
      <c r="N274" s="12" t="s">
        <v>29</v>
      </c>
      <c r="O274" s="12" t="s">
        <v>29</v>
      </c>
      <c r="P274" s="12" t="s">
        <v>29</v>
      </c>
      <c r="Q274" s="12" t="s">
        <v>29</v>
      </c>
    </row>
    <row r="275" spans="2:17">
      <c r="B275" s="15"/>
      <c r="C275" s="15"/>
      <c r="D275" s="15">
        <v>23</v>
      </c>
      <c r="E275" s="42">
        <v>24.1</v>
      </c>
      <c r="F275" s="33">
        <v>1</v>
      </c>
      <c r="G275" s="15" t="s">
        <v>29</v>
      </c>
      <c r="H275" s="15" t="s">
        <v>29</v>
      </c>
      <c r="I275" s="12" t="s">
        <v>29</v>
      </c>
      <c r="J275" s="12" t="s">
        <v>29</v>
      </c>
      <c r="K275" s="12" t="s">
        <v>29</v>
      </c>
      <c r="L275" s="12" t="s">
        <v>29</v>
      </c>
      <c r="M275" s="12" t="s">
        <v>29</v>
      </c>
      <c r="N275" s="12" t="s">
        <v>29</v>
      </c>
      <c r="O275" s="12" t="s">
        <v>29</v>
      </c>
      <c r="P275" s="12" t="s">
        <v>29</v>
      </c>
      <c r="Q275" s="12" t="s">
        <v>29</v>
      </c>
    </row>
    <row r="276" spans="2:17" ht="73.5" customHeight="1">
      <c r="B276" s="14"/>
      <c r="C276" s="13" t="s">
        <v>190</v>
      </c>
      <c r="D276" s="17" t="s">
        <v>29</v>
      </c>
      <c r="E276" s="41" t="s">
        <v>29</v>
      </c>
      <c r="F276" s="34">
        <f>(F271+F273+F275)/3</f>
        <v>1</v>
      </c>
      <c r="G276" s="17" t="s">
        <v>29</v>
      </c>
      <c r="H276" s="17" t="s">
        <v>29</v>
      </c>
      <c r="I276" s="17" t="s">
        <v>29</v>
      </c>
      <c r="J276" s="17" t="s">
        <v>29</v>
      </c>
      <c r="K276" s="17" t="s">
        <v>29</v>
      </c>
      <c r="L276" s="17" t="s">
        <v>29</v>
      </c>
      <c r="M276" s="17" t="s">
        <v>29</v>
      </c>
      <c r="N276" s="17" t="s">
        <v>29</v>
      </c>
      <c r="O276" s="17" t="s">
        <v>29</v>
      </c>
      <c r="P276" s="17" t="s">
        <v>29</v>
      </c>
      <c r="Q276" s="17" t="s">
        <v>29</v>
      </c>
    </row>
    <row r="277" spans="2:17" ht="25.5" customHeight="1">
      <c r="B277" s="14"/>
      <c r="C277" s="26" t="s">
        <v>191</v>
      </c>
      <c r="D277" s="17" t="s">
        <v>29</v>
      </c>
      <c r="E277" s="41" t="s">
        <v>29</v>
      </c>
      <c r="F277" s="17" t="s">
        <v>29</v>
      </c>
      <c r="G277" s="17" t="s">
        <v>29</v>
      </c>
      <c r="H277" s="17" t="s">
        <v>29</v>
      </c>
      <c r="I277" s="25">
        <v>3</v>
      </c>
      <c r="J277" s="25">
        <v>3</v>
      </c>
      <c r="K277" s="25">
        <f>J277/I277</f>
        <v>1</v>
      </c>
      <c r="L277" s="17" t="s">
        <v>29</v>
      </c>
      <c r="M277" s="17" t="s">
        <v>29</v>
      </c>
      <c r="N277" s="17" t="s">
        <v>29</v>
      </c>
      <c r="O277" s="17" t="s">
        <v>29</v>
      </c>
      <c r="P277" s="17" t="s">
        <v>29</v>
      </c>
      <c r="Q277" s="17" t="s">
        <v>29</v>
      </c>
    </row>
    <row r="278" spans="2:17" ht="33" customHeight="1">
      <c r="B278" s="16">
        <v>3</v>
      </c>
      <c r="C278" s="61" t="s">
        <v>192</v>
      </c>
      <c r="D278" s="62"/>
      <c r="E278" s="62"/>
      <c r="F278" s="62"/>
      <c r="G278" s="62"/>
      <c r="H278" s="62"/>
      <c r="I278" s="62"/>
      <c r="J278" s="62"/>
      <c r="K278" s="62"/>
      <c r="L278" s="62"/>
      <c r="M278" s="62"/>
      <c r="N278" s="62"/>
      <c r="O278" s="62"/>
      <c r="P278" s="62"/>
      <c r="Q278" s="63"/>
    </row>
    <row r="279" spans="2:17" ht="30.75" customHeight="1">
      <c r="B279" s="60" t="s">
        <v>193</v>
      </c>
      <c r="C279" s="60"/>
      <c r="D279" s="60"/>
      <c r="E279" s="60"/>
      <c r="F279" s="60"/>
      <c r="G279" s="60"/>
      <c r="H279" s="60"/>
      <c r="I279" s="12" t="s">
        <v>29</v>
      </c>
      <c r="J279" s="12" t="s">
        <v>29</v>
      </c>
      <c r="K279" s="12" t="s">
        <v>29</v>
      </c>
      <c r="L279" s="12" t="s">
        <v>29</v>
      </c>
      <c r="M279" s="12" t="s">
        <v>29</v>
      </c>
      <c r="N279" s="12" t="s">
        <v>29</v>
      </c>
      <c r="O279" s="12" t="s">
        <v>29</v>
      </c>
      <c r="P279" s="12" t="s">
        <v>29</v>
      </c>
      <c r="Q279" s="12" t="s">
        <v>29</v>
      </c>
    </row>
    <row r="280" spans="2:17">
      <c r="B280" s="15"/>
      <c r="C280" s="15"/>
      <c r="D280" s="15">
        <v>42.5</v>
      </c>
      <c r="E280" s="42">
        <v>42.5</v>
      </c>
      <c r="F280" s="33">
        <f>E280/D280</f>
        <v>1</v>
      </c>
      <c r="G280" s="15" t="s">
        <v>29</v>
      </c>
      <c r="H280" s="15" t="s">
        <v>29</v>
      </c>
      <c r="I280" s="12" t="s">
        <v>29</v>
      </c>
      <c r="J280" s="12" t="s">
        <v>29</v>
      </c>
      <c r="K280" s="12" t="s">
        <v>29</v>
      </c>
      <c r="L280" s="12" t="s">
        <v>29</v>
      </c>
      <c r="M280" s="12" t="s">
        <v>29</v>
      </c>
      <c r="N280" s="12" t="s">
        <v>29</v>
      </c>
      <c r="O280" s="12" t="s">
        <v>29</v>
      </c>
      <c r="P280" s="12" t="s">
        <v>29</v>
      </c>
      <c r="Q280" s="12" t="s">
        <v>29</v>
      </c>
    </row>
    <row r="281" spans="2:17" ht="44.25" customHeight="1">
      <c r="B281" s="60" t="s">
        <v>194</v>
      </c>
      <c r="C281" s="60"/>
      <c r="D281" s="60"/>
      <c r="E281" s="60"/>
      <c r="F281" s="60"/>
      <c r="G281" s="60"/>
      <c r="H281" s="60"/>
      <c r="I281" s="12" t="s">
        <v>29</v>
      </c>
      <c r="J281" s="12" t="s">
        <v>29</v>
      </c>
      <c r="K281" s="12" t="s">
        <v>29</v>
      </c>
      <c r="L281" s="12" t="s">
        <v>29</v>
      </c>
      <c r="M281" s="12" t="s">
        <v>29</v>
      </c>
      <c r="N281" s="12" t="s">
        <v>29</v>
      </c>
      <c r="O281" s="12" t="s">
        <v>29</v>
      </c>
      <c r="P281" s="12" t="s">
        <v>29</v>
      </c>
      <c r="Q281" s="12" t="s">
        <v>29</v>
      </c>
    </row>
    <row r="282" spans="2:17">
      <c r="B282" s="15"/>
      <c r="C282" s="15"/>
      <c r="D282" s="15">
        <v>50</v>
      </c>
      <c r="E282" s="42">
        <v>73.599999999999994</v>
      </c>
      <c r="F282" s="33">
        <v>1</v>
      </c>
      <c r="G282" s="15" t="s">
        <v>29</v>
      </c>
      <c r="H282" s="15" t="s">
        <v>29</v>
      </c>
      <c r="I282" s="12" t="s">
        <v>29</v>
      </c>
      <c r="J282" s="12" t="s">
        <v>29</v>
      </c>
      <c r="K282" s="12" t="s">
        <v>29</v>
      </c>
      <c r="L282" s="12" t="s">
        <v>29</v>
      </c>
      <c r="M282" s="12" t="s">
        <v>29</v>
      </c>
      <c r="N282" s="12" t="s">
        <v>29</v>
      </c>
      <c r="O282" s="12" t="s">
        <v>29</v>
      </c>
      <c r="P282" s="12" t="s">
        <v>29</v>
      </c>
      <c r="Q282" s="12" t="s">
        <v>29</v>
      </c>
    </row>
    <row r="283" spans="2:17" ht="73.5" customHeight="1">
      <c r="B283" s="14"/>
      <c r="C283" s="13" t="s">
        <v>195</v>
      </c>
      <c r="D283" s="17" t="s">
        <v>29</v>
      </c>
      <c r="E283" s="41" t="s">
        <v>29</v>
      </c>
      <c r="F283" s="34">
        <f>(F280+F282)/2</f>
        <v>1</v>
      </c>
      <c r="G283" s="17" t="s">
        <v>29</v>
      </c>
      <c r="H283" s="17" t="s">
        <v>29</v>
      </c>
      <c r="I283" s="17" t="s">
        <v>29</v>
      </c>
      <c r="J283" s="17" t="s">
        <v>29</v>
      </c>
      <c r="K283" s="17" t="s">
        <v>29</v>
      </c>
      <c r="L283" s="17" t="s">
        <v>29</v>
      </c>
      <c r="M283" s="17" t="s">
        <v>29</v>
      </c>
      <c r="N283" s="17" t="s">
        <v>29</v>
      </c>
      <c r="O283" s="17" t="s">
        <v>29</v>
      </c>
      <c r="P283" s="17" t="s">
        <v>29</v>
      </c>
      <c r="Q283" s="17" t="s">
        <v>29</v>
      </c>
    </row>
    <row r="284" spans="2:17" ht="25.5" customHeight="1">
      <c r="B284" s="14"/>
      <c r="C284" s="26" t="s">
        <v>196</v>
      </c>
      <c r="D284" s="17" t="s">
        <v>29</v>
      </c>
      <c r="E284" s="41" t="s">
        <v>29</v>
      </c>
      <c r="F284" s="17" t="s">
        <v>29</v>
      </c>
      <c r="G284" s="17" t="s">
        <v>29</v>
      </c>
      <c r="H284" s="17" t="s">
        <v>29</v>
      </c>
      <c r="I284" s="25">
        <v>5</v>
      </c>
      <c r="J284" s="25">
        <v>5</v>
      </c>
      <c r="K284" s="25">
        <f>J284/I284</f>
        <v>1</v>
      </c>
      <c r="L284" s="17" t="s">
        <v>29</v>
      </c>
      <c r="M284" s="17" t="s">
        <v>29</v>
      </c>
      <c r="N284" s="17" t="s">
        <v>29</v>
      </c>
      <c r="O284" s="17" t="s">
        <v>29</v>
      </c>
      <c r="P284" s="17" t="s">
        <v>29</v>
      </c>
      <c r="Q284" s="17" t="s">
        <v>29</v>
      </c>
    </row>
    <row r="285" spans="2:17" ht="19.5" customHeight="1">
      <c r="B285" s="16">
        <v>4</v>
      </c>
      <c r="C285" s="61" t="s">
        <v>197</v>
      </c>
      <c r="D285" s="62"/>
      <c r="E285" s="62"/>
      <c r="F285" s="62"/>
      <c r="G285" s="62"/>
      <c r="H285" s="62"/>
      <c r="I285" s="62"/>
      <c r="J285" s="62"/>
      <c r="K285" s="62"/>
      <c r="L285" s="62"/>
      <c r="M285" s="62"/>
      <c r="N285" s="62"/>
      <c r="O285" s="62"/>
      <c r="P285" s="62"/>
      <c r="Q285" s="63"/>
    </row>
    <row r="286" spans="2:17" ht="18" customHeight="1">
      <c r="B286" s="60" t="s">
        <v>185</v>
      </c>
      <c r="C286" s="60"/>
      <c r="D286" s="60"/>
      <c r="E286" s="60"/>
      <c r="F286" s="60"/>
      <c r="G286" s="60"/>
      <c r="H286" s="60"/>
      <c r="I286" s="12" t="s">
        <v>29</v>
      </c>
      <c r="J286" s="12" t="s">
        <v>29</v>
      </c>
      <c r="K286" s="12" t="s">
        <v>29</v>
      </c>
      <c r="L286" s="12" t="s">
        <v>29</v>
      </c>
      <c r="M286" s="12" t="s">
        <v>29</v>
      </c>
      <c r="N286" s="12" t="s">
        <v>29</v>
      </c>
      <c r="O286" s="12" t="s">
        <v>29</v>
      </c>
      <c r="P286" s="12" t="s">
        <v>29</v>
      </c>
      <c r="Q286" s="12" t="s">
        <v>29</v>
      </c>
    </row>
    <row r="287" spans="2:17">
      <c r="B287" s="15"/>
      <c r="C287" s="15"/>
      <c r="D287" s="15">
        <v>1</v>
      </c>
      <c r="E287" s="42">
        <v>0</v>
      </c>
      <c r="F287" s="33">
        <f>E287/D287</f>
        <v>0</v>
      </c>
      <c r="G287" s="15" t="s">
        <v>29</v>
      </c>
      <c r="H287" s="15" t="s">
        <v>29</v>
      </c>
      <c r="I287" s="12" t="s">
        <v>29</v>
      </c>
      <c r="J287" s="12" t="s">
        <v>29</v>
      </c>
      <c r="K287" s="12" t="s">
        <v>29</v>
      </c>
      <c r="L287" s="12" t="s">
        <v>29</v>
      </c>
      <c r="M287" s="12" t="s">
        <v>29</v>
      </c>
      <c r="N287" s="12" t="s">
        <v>29</v>
      </c>
      <c r="O287" s="12" t="s">
        <v>29</v>
      </c>
      <c r="P287" s="12" t="s">
        <v>29</v>
      </c>
      <c r="Q287" s="12" t="s">
        <v>29</v>
      </c>
    </row>
    <row r="288" spans="2:17" ht="18" customHeight="1">
      <c r="B288" s="60" t="s">
        <v>188</v>
      </c>
      <c r="C288" s="60"/>
      <c r="D288" s="60"/>
      <c r="E288" s="60"/>
      <c r="F288" s="60"/>
      <c r="G288" s="60"/>
      <c r="H288" s="60"/>
      <c r="I288" s="12" t="s">
        <v>29</v>
      </c>
      <c r="J288" s="12" t="s">
        <v>29</v>
      </c>
      <c r="K288" s="12" t="s">
        <v>29</v>
      </c>
      <c r="L288" s="12" t="s">
        <v>29</v>
      </c>
      <c r="M288" s="12" t="s">
        <v>29</v>
      </c>
      <c r="N288" s="12" t="s">
        <v>29</v>
      </c>
      <c r="O288" s="12" t="s">
        <v>29</v>
      </c>
      <c r="P288" s="12" t="s">
        <v>29</v>
      </c>
      <c r="Q288" s="12" t="s">
        <v>29</v>
      </c>
    </row>
    <row r="289" spans="2:17">
      <c r="B289" s="15"/>
      <c r="C289" s="15"/>
      <c r="D289" s="15">
        <v>6</v>
      </c>
      <c r="E289" s="42">
        <v>13</v>
      </c>
      <c r="F289" s="33">
        <v>1</v>
      </c>
      <c r="G289" s="15" t="s">
        <v>29</v>
      </c>
      <c r="H289" s="15" t="s">
        <v>29</v>
      </c>
      <c r="I289" s="12" t="s">
        <v>29</v>
      </c>
      <c r="J289" s="12" t="s">
        <v>29</v>
      </c>
      <c r="K289" s="12" t="s">
        <v>29</v>
      </c>
      <c r="L289" s="12" t="s">
        <v>29</v>
      </c>
      <c r="M289" s="12" t="s">
        <v>29</v>
      </c>
      <c r="N289" s="12" t="s">
        <v>29</v>
      </c>
      <c r="O289" s="12" t="s">
        <v>29</v>
      </c>
      <c r="P289" s="12" t="s">
        <v>29</v>
      </c>
      <c r="Q289" s="12" t="s">
        <v>29</v>
      </c>
    </row>
    <row r="290" spans="2:17" ht="45" customHeight="1">
      <c r="B290" s="60" t="s">
        <v>198</v>
      </c>
      <c r="C290" s="60"/>
      <c r="D290" s="60"/>
      <c r="E290" s="60"/>
      <c r="F290" s="60"/>
      <c r="G290" s="60"/>
      <c r="H290" s="60"/>
      <c r="I290" s="12" t="s">
        <v>29</v>
      </c>
      <c r="J290" s="12" t="s">
        <v>29</v>
      </c>
      <c r="K290" s="12" t="s">
        <v>29</v>
      </c>
      <c r="L290" s="12" t="s">
        <v>29</v>
      </c>
      <c r="M290" s="12" t="s">
        <v>29</v>
      </c>
      <c r="N290" s="12" t="s">
        <v>29</v>
      </c>
      <c r="O290" s="12" t="s">
        <v>29</v>
      </c>
      <c r="P290" s="12" t="s">
        <v>29</v>
      </c>
      <c r="Q290" s="12" t="s">
        <v>29</v>
      </c>
    </row>
    <row r="291" spans="2:17">
      <c r="B291" s="15"/>
      <c r="C291" s="15"/>
      <c r="D291" s="15">
        <v>700</v>
      </c>
      <c r="E291" s="42">
        <v>700</v>
      </c>
      <c r="F291" s="33">
        <f>E291/D291</f>
        <v>1</v>
      </c>
      <c r="G291" s="15" t="s">
        <v>29</v>
      </c>
      <c r="H291" s="15" t="s">
        <v>29</v>
      </c>
      <c r="I291" s="12" t="s">
        <v>29</v>
      </c>
      <c r="J291" s="12" t="s">
        <v>29</v>
      </c>
      <c r="K291" s="12" t="s">
        <v>29</v>
      </c>
      <c r="L291" s="12" t="s">
        <v>29</v>
      </c>
      <c r="M291" s="12" t="s">
        <v>29</v>
      </c>
      <c r="N291" s="12" t="s">
        <v>29</v>
      </c>
      <c r="O291" s="12" t="s">
        <v>29</v>
      </c>
      <c r="P291" s="12" t="s">
        <v>29</v>
      </c>
      <c r="Q291" s="12" t="s">
        <v>29</v>
      </c>
    </row>
    <row r="292" spans="2:17" ht="45" customHeight="1">
      <c r="B292" s="60" t="s">
        <v>199</v>
      </c>
      <c r="C292" s="60"/>
      <c r="D292" s="60"/>
      <c r="E292" s="60"/>
      <c r="F292" s="60"/>
      <c r="G292" s="60"/>
      <c r="H292" s="60"/>
      <c r="I292" s="12" t="s">
        <v>29</v>
      </c>
      <c r="J292" s="12" t="s">
        <v>29</v>
      </c>
      <c r="K292" s="12" t="s">
        <v>29</v>
      </c>
      <c r="L292" s="12" t="s">
        <v>29</v>
      </c>
      <c r="M292" s="12" t="s">
        <v>29</v>
      </c>
      <c r="N292" s="12" t="s">
        <v>29</v>
      </c>
      <c r="O292" s="12" t="s">
        <v>29</v>
      </c>
      <c r="P292" s="12" t="s">
        <v>29</v>
      </c>
      <c r="Q292" s="12" t="s">
        <v>29</v>
      </c>
    </row>
    <row r="293" spans="2:17">
      <c r="B293" s="15"/>
      <c r="C293" s="15"/>
      <c r="D293" s="15">
        <v>50</v>
      </c>
      <c r="E293" s="42">
        <v>73.599999999999994</v>
      </c>
      <c r="F293" s="33">
        <v>1</v>
      </c>
      <c r="G293" s="15" t="s">
        <v>29</v>
      </c>
      <c r="H293" s="15" t="s">
        <v>29</v>
      </c>
      <c r="I293" s="12" t="s">
        <v>29</v>
      </c>
      <c r="J293" s="12" t="s">
        <v>29</v>
      </c>
      <c r="K293" s="12" t="s">
        <v>29</v>
      </c>
      <c r="L293" s="12" t="s">
        <v>29</v>
      </c>
      <c r="M293" s="12" t="s">
        <v>29</v>
      </c>
      <c r="N293" s="12" t="s">
        <v>29</v>
      </c>
      <c r="O293" s="12" t="s">
        <v>29</v>
      </c>
      <c r="P293" s="12" t="s">
        <v>29</v>
      </c>
      <c r="Q293" s="12" t="s">
        <v>29</v>
      </c>
    </row>
    <row r="294" spans="2:17" ht="33" customHeight="1">
      <c r="B294" s="60" t="s">
        <v>200</v>
      </c>
      <c r="C294" s="60"/>
      <c r="D294" s="60"/>
      <c r="E294" s="60"/>
      <c r="F294" s="60"/>
      <c r="G294" s="60"/>
      <c r="H294" s="60"/>
      <c r="I294" s="12" t="s">
        <v>29</v>
      </c>
      <c r="J294" s="12" t="s">
        <v>29</v>
      </c>
      <c r="K294" s="12" t="s">
        <v>29</v>
      </c>
      <c r="L294" s="12" t="s">
        <v>29</v>
      </c>
      <c r="M294" s="12" t="s">
        <v>29</v>
      </c>
      <c r="N294" s="12" t="s">
        <v>29</v>
      </c>
      <c r="O294" s="12" t="s">
        <v>29</v>
      </c>
      <c r="P294" s="12" t="s">
        <v>29</v>
      </c>
      <c r="Q294" s="12" t="s">
        <v>29</v>
      </c>
    </row>
    <row r="295" spans="2:17">
      <c r="B295" s="15"/>
      <c r="C295" s="15"/>
      <c r="D295" s="15">
        <v>23</v>
      </c>
      <c r="E295" s="42">
        <v>26</v>
      </c>
      <c r="F295" s="33">
        <v>1</v>
      </c>
      <c r="G295" s="15" t="s">
        <v>29</v>
      </c>
      <c r="H295" s="15" t="s">
        <v>29</v>
      </c>
      <c r="I295" s="12" t="s">
        <v>29</v>
      </c>
      <c r="J295" s="12" t="s">
        <v>29</v>
      </c>
      <c r="K295" s="12" t="s">
        <v>29</v>
      </c>
      <c r="L295" s="12" t="s">
        <v>29</v>
      </c>
      <c r="M295" s="12" t="s">
        <v>29</v>
      </c>
      <c r="N295" s="12" t="s">
        <v>29</v>
      </c>
      <c r="O295" s="12" t="s">
        <v>29</v>
      </c>
      <c r="P295" s="12" t="s">
        <v>29</v>
      </c>
      <c r="Q295" s="12" t="s">
        <v>29</v>
      </c>
    </row>
    <row r="296" spans="2:17" ht="60" customHeight="1">
      <c r="B296" s="60" t="s">
        <v>201</v>
      </c>
      <c r="C296" s="60"/>
      <c r="D296" s="60"/>
      <c r="E296" s="60"/>
      <c r="F296" s="60"/>
      <c r="G296" s="60"/>
      <c r="H296" s="60"/>
      <c r="I296" s="12" t="s">
        <v>29</v>
      </c>
      <c r="J296" s="12" t="s">
        <v>29</v>
      </c>
      <c r="K296" s="12" t="s">
        <v>29</v>
      </c>
      <c r="L296" s="12" t="s">
        <v>29</v>
      </c>
      <c r="M296" s="12" t="s">
        <v>29</v>
      </c>
      <c r="N296" s="12" t="s">
        <v>29</v>
      </c>
      <c r="O296" s="12" t="s">
        <v>29</v>
      </c>
      <c r="P296" s="12" t="s">
        <v>29</v>
      </c>
      <c r="Q296" s="12" t="s">
        <v>29</v>
      </c>
    </row>
    <row r="297" spans="2:17">
      <c r="B297" s="15"/>
      <c r="C297" s="15"/>
      <c r="D297" s="15">
        <v>96</v>
      </c>
      <c r="E297" s="42">
        <v>100</v>
      </c>
      <c r="F297" s="33">
        <v>1</v>
      </c>
      <c r="G297" s="15" t="s">
        <v>29</v>
      </c>
      <c r="H297" s="15" t="s">
        <v>29</v>
      </c>
      <c r="I297" s="12" t="s">
        <v>29</v>
      </c>
      <c r="J297" s="12" t="s">
        <v>29</v>
      </c>
      <c r="K297" s="12" t="s">
        <v>29</v>
      </c>
      <c r="L297" s="12" t="s">
        <v>29</v>
      </c>
      <c r="M297" s="12" t="s">
        <v>29</v>
      </c>
      <c r="N297" s="12" t="s">
        <v>29</v>
      </c>
      <c r="O297" s="12" t="s">
        <v>29</v>
      </c>
      <c r="P297" s="12" t="s">
        <v>29</v>
      </c>
      <c r="Q297" s="12" t="s">
        <v>29</v>
      </c>
    </row>
    <row r="298" spans="2:17" ht="18" customHeight="1">
      <c r="B298" s="60" t="s">
        <v>202</v>
      </c>
      <c r="C298" s="60"/>
      <c r="D298" s="60"/>
      <c r="E298" s="60"/>
      <c r="F298" s="60"/>
      <c r="G298" s="60"/>
      <c r="H298" s="60"/>
      <c r="I298" s="12" t="s">
        <v>29</v>
      </c>
      <c r="J298" s="12" t="s">
        <v>29</v>
      </c>
      <c r="K298" s="12" t="s">
        <v>29</v>
      </c>
      <c r="L298" s="12" t="s">
        <v>29</v>
      </c>
      <c r="M298" s="12" t="s">
        <v>29</v>
      </c>
      <c r="N298" s="12" t="s">
        <v>29</v>
      </c>
      <c r="O298" s="12" t="s">
        <v>29</v>
      </c>
      <c r="P298" s="12" t="s">
        <v>29</v>
      </c>
      <c r="Q298" s="12" t="s">
        <v>29</v>
      </c>
    </row>
    <row r="299" spans="2:17">
      <c r="B299" s="15"/>
      <c r="C299" s="15"/>
      <c r="D299" s="15">
        <v>2</v>
      </c>
      <c r="E299" s="42">
        <v>1</v>
      </c>
      <c r="F299" s="32">
        <f>E299/D299</f>
        <v>0.5</v>
      </c>
      <c r="G299" s="15" t="s">
        <v>29</v>
      </c>
      <c r="H299" s="15" t="s">
        <v>29</v>
      </c>
      <c r="I299" s="12" t="s">
        <v>29</v>
      </c>
      <c r="J299" s="12" t="s">
        <v>29</v>
      </c>
      <c r="K299" s="12" t="s">
        <v>29</v>
      </c>
      <c r="L299" s="12" t="s">
        <v>29</v>
      </c>
      <c r="M299" s="12" t="s">
        <v>29</v>
      </c>
      <c r="N299" s="12" t="s">
        <v>29</v>
      </c>
      <c r="O299" s="12" t="s">
        <v>29</v>
      </c>
      <c r="P299" s="12" t="s">
        <v>29</v>
      </c>
      <c r="Q299" s="12" t="s">
        <v>29</v>
      </c>
    </row>
    <row r="300" spans="2:17" ht="73.5" customHeight="1">
      <c r="B300" s="14"/>
      <c r="C300" s="13" t="s">
        <v>203</v>
      </c>
      <c r="D300" s="17" t="s">
        <v>29</v>
      </c>
      <c r="E300" s="41" t="s">
        <v>29</v>
      </c>
      <c r="F300" s="34">
        <f>(F289+F291+F293+F295+F297+F299)/6</f>
        <v>0.91666666666666663</v>
      </c>
      <c r="G300" s="17" t="s">
        <v>29</v>
      </c>
      <c r="H300" s="17" t="s">
        <v>29</v>
      </c>
      <c r="I300" s="17" t="s">
        <v>29</v>
      </c>
      <c r="J300" s="17" t="s">
        <v>29</v>
      </c>
      <c r="K300" s="17" t="s">
        <v>29</v>
      </c>
      <c r="L300" s="17" t="s">
        <v>29</v>
      </c>
      <c r="M300" s="17" t="s">
        <v>29</v>
      </c>
      <c r="N300" s="17" t="s">
        <v>29</v>
      </c>
      <c r="O300" s="17" t="s">
        <v>29</v>
      </c>
      <c r="P300" s="17" t="s">
        <v>29</v>
      </c>
      <c r="Q300" s="17" t="s">
        <v>29</v>
      </c>
    </row>
    <row r="301" spans="2:17" ht="25.5" customHeight="1">
      <c r="B301" s="14"/>
      <c r="C301" s="26" t="s">
        <v>204</v>
      </c>
      <c r="D301" s="17" t="s">
        <v>29</v>
      </c>
      <c r="E301" s="41" t="s">
        <v>29</v>
      </c>
      <c r="F301" s="17" t="s">
        <v>29</v>
      </c>
      <c r="G301" s="17" t="s">
        <v>29</v>
      </c>
      <c r="H301" s="17" t="s">
        <v>29</v>
      </c>
      <c r="I301" s="25">
        <v>5</v>
      </c>
      <c r="J301" s="25">
        <v>5</v>
      </c>
      <c r="K301" s="25">
        <f>J301/I301</f>
        <v>1</v>
      </c>
      <c r="L301" s="17" t="s">
        <v>29</v>
      </c>
      <c r="M301" s="17" t="s">
        <v>29</v>
      </c>
      <c r="N301" s="17" t="s">
        <v>29</v>
      </c>
      <c r="O301" s="17" t="s">
        <v>29</v>
      </c>
      <c r="P301" s="17" t="s">
        <v>29</v>
      </c>
      <c r="Q301" s="17" t="s">
        <v>29</v>
      </c>
    </row>
    <row r="302" spans="2:17" ht="31.5" customHeight="1">
      <c r="B302" s="16">
        <v>5</v>
      </c>
      <c r="C302" s="61" t="s">
        <v>205</v>
      </c>
      <c r="D302" s="62"/>
      <c r="E302" s="62"/>
      <c r="F302" s="62"/>
      <c r="G302" s="62"/>
      <c r="H302" s="62"/>
      <c r="I302" s="62"/>
      <c r="J302" s="62"/>
      <c r="K302" s="62"/>
      <c r="L302" s="62"/>
      <c r="M302" s="62"/>
      <c r="N302" s="62"/>
      <c r="O302" s="62"/>
      <c r="P302" s="62"/>
      <c r="Q302" s="63"/>
    </row>
    <row r="303" spans="2:17" ht="45" customHeight="1">
      <c r="B303" s="60" t="s">
        <v>198</v>
      </c>
      <c r="C303" s="60"/>
      <c r="D303" s="60"/>
      <c r="E303" s="60"/>
      <c r="F303" s="60"/>
      <c r="G303" s="60"/>
      <c r="H303" s="60"/>
      <c r="I303" s="12" t="s">
        <v>29</v>
      </c>
      <c r="J303" s="12" t="s">
        <v>29</v>
      </c>
      <c r="K303" s="12" t="s">
        <v>29</v>
      </c>
      <c r="L303" s="12" t="s">
        <v>29</v>
      </c>
      <c r="M303" s="12" t="s">
        <v>29</v>
      </c>
      <c r="N303" s="12" t="s">
        <v>29</v>
      </c>
      <c r="O303" s="12" t="s">
        <v>29</v>
      </c>
      <c r="P303" s="12" t="s">
        <v>29</v>
      </c>
      <c r="Q303" s="12" t="s">
        <v>29</v>
      </c>
    </row>
    <row r="304" spans="2:17">
      <c r="B304" s="15"/>
      <c r="C304" s="15"/>
      <c r="D304" s="15">
        <v>700</v>
      </c>
      <c r="E304" s="42">
        <v>700</v>
      </c>
      <c r="F304" s="33">
        <f>E304/D304</f>
        <v>1</v>
      </c>
      <c r="G304" s="15" t="s">
        <v>29</v>
      </c>
      <c r="H304" s="15" t="s">
        <v>29</v>
      </c>
      <c r="I304" s="12" t="s">
        <v>29</v>
      </c>
      <c r="J304" s="12" t="s">
        <v>29</v>
      </c>
      <c r="K304" s="12" t="s">
        <v>29</v>
      </c>
      <c r="L304" s="12" t="s">
        <v>29</v>
      </c>
      <c r="M304" s="12" t="s">
        <v>29</v>
      </c>
      <c r="N304" s="12" t="s">
        <v>29</v>
      </c>
      <c r="O304" s="12" t="s">
        <v>29</v>
      </c>
      <c r="P304" s="12" t="s">
        <v>29</v>
      </c>
      <c r="Q304" s="12" t="s">
        <v>29</v>
      </c>
    </row>
    <row r="305" spans="2:17" ht="45" customHeight="1">
      <c r="B305" s="60" t="s">
        <v>199</v>
      </c>
      <c r="C305" s="60"/>
      <c r="D305" s="60"/>
      <c r="E305" s="60"/>
      <c r="F305" s="60"/>
      <c r="G305" s="60"/>
      <c r="H305" s="60"/>
      <c r="I305" s="12" t="s">
        <v>29</v>
      </c>
      <c r="J305" s="12" t="s">
        <v>29</v>
      </c>
      <c r="K305" s="12" t="s">
        <v>29</v>
      </c>
      <c r="L305" s="12" t="s">
        <v>29</v>
      </c>
      <c r="M305" s="12" t="s">
        <v>29</v>
      </c>
      <c r="N305" s="12" t="s">
        <v>29</v>
      </c>
      <c r="O305" s="12" t="s">
        <v>29</v>
      </c>
      <c r="P305" s="12" t="s">
        <v>29</v>
      </c>
      <c r="Q305" s="12" t="s">
        <v>29</v>
      </c>
    </row>
    <row r="306" spans="2:17">
      <c r="B306" s="15"/>
      <c r="C306" s="15"/>
      <c r="D306" s="15">
        <v>50</v>
      </c>
      <c r="E306" s="42">
        <v>73.599999999999994</v>
      </c>
      <c r="F306" s="33">
        <v>1</v>
      </c>
      <c r="G306" s="15" t="s">
        <v>29</v>
      </c>
      <c r="H306" s="15" t="s">
        <v>29</v>
      </c>
      <c r="I306" s="12" t="s">
        <v>29</v>
      </c>
      <c r="J306" s="12" t="s">
        <v>29</v>
      </c>
      <c r="K306" s="12" t="s">
        <v>29</v>
      </c>
      <c r="L306" s="12" t="s">
        <v>29</v>
      </c>
      <c r="M306" s="12" t="s">
        <v>29</v>
      </c>
      <c r="N306" s="12" t="s">
        <v>29</v>
      </c>
      <c r="O306" s="12" t="s">
        <v>29</v>
      </c>
      <c r="P306" s="12" t="s">
        <v>29</v>
      </c>
      <c r="Q306" s="12" t="s">
        <v>29</v>
      </c>
    </row>
    <row r="307" spans="2:17" ht="33" customHeight="1">
      <c r="B307" s="60" t="s">
        <v>200</v>
      </c>
      <c r="C307" s="60"/>
      <c r="D307" s="60"/>
      <c r="E307" s="60"/>
      <c r="F307" s="60"/>
      <c r="G307" s="60"/>
      <c r="H307" s="60"/>
      <c r="I307" s="12" t="s">
        <v>29</v>
      </c>
      <c r="J307" s="12" t="s">
        <v>29</v>
      </c>
      <c r="K307" s="12" t="s">
        <v>29</v>
      </c>
      <c r="L307" s="12" t="s">
        <v>29</v>
      </c>
      <c r="M307" s="12" t="s">
        <v>29</v>
      </c>
      <c r="N307" s="12" t="s">
        <v>29</v>
      </c>
      <c r="O307" s="12" t="s">
        <v>29</v>
      </c>
      <c r="P307" s="12" t="s">
        <v>29</v>
      </c>
      <c r="Q307" s="12" t="s">
        <v>29</v>
      </c>
    </row>
    <row r="308" spans="2:17">
      <c r="B308" s="15"/>
      <c r="C308" s="15"/>
      <c r="D308" s="15">
        <v>23</v>
      </c>
      <c r="E308" s="42">
        <v>26</v>
      </c>
      <c r="F308" s="33">
        <v>1</v>
      </c>
      <c r="G308" s="15" t="s">
        <v>29</v>
      </c>
      <c r="H308" s="15" t="s">
        <v>29</v>
      </c>
      <c r="I308" s="12" t="s">
        <v>29</v>
      </c>
      <c r="J308" s="12" t="s">
        <v>29</v>
      </c>
      <c r="K308" s="12" t="s">
        <v>29</v>
      </c>
      <c r="L308" s="12" t="s">
        <v>29</v>
      </c>
      <c r="M308" s="12" t="s">
        <v>29</v>
      </c>
      <c r="N308" s="12" t="s">
        <v>29</v>
      </c>
      <c r="O308" s="12" t="s">
        <v>29</v>
      </c>
      <c r="P308" s="12" t="s">
        <v>29</v>
      </c>
      <c r="Q308" s="12" t="s">
        <v>29</v>
      </c>
    </row>
    <row r="309" spans="2:17" ht="60" customHeight="1">
      <c r="B309" s="60" t="s">
        <v>201</v>
      </c>
      <c r="C309" s="60"/>
      <c r="D309" s="60"/>
      <c r="E309" s="60"/>
      <c r="F309" s="60"/>
      <c r="G309" s="60"/>
      <c r="H309" s="60"/>
      <c r="I309" s="12" t="s">
        <v>29</v>
      </c>
      <c r="J309" s="12" t="s">
        <v>29</v>
      </c>
      <c r="K309" s="12" t="s">
        <v>29</v>
      </c>
      <c r="L309" s="12" t="s">
        <v>29</v>
      </c>
      <c r="M309" s="12" t="s">
        <v>29</v>
      </c>
      <c r="N309" s="12" t="s">
        <v>29</v>
      </c>
      <c r="O309" s="12" t="s">
        <v>29</v>
      </c>
      <c r="P309" s="12" t="s">
        <v>29</v>
      </c>
      <c r="Q309" s="12" t="s">
        <v>29</v>
      </c>
    </row>
    <row r="310" spans="2:17">
      <c r="B310" s="15"/>
      <c r="C310" s="15"/>
      <c r="D310" s="15">
        <v>96</v>
      </c>
      <c r="E310" s="42">
        <v>100</v>
      </c>
      <c r="F310" s="33">
        <v>1</v>
      </c>
      <c r="G310" s="15" t="s">
        <v>29</v>
      </c>
      <c r="H310" s="15" t="s">
        <v>29</v>
      </c>
      <c r="I310" s="12" t="s">
        <v>29</v>
      </c>
      <c r="J310" s="12" t="s">
        <v>29</v>
      </c>
      <c r="K310" s="12" t="s">
        <v>29</v>
      </c>
      <c r="L310" s="12" t="s">
        <v>29</v>
      </c>
      <c r="M310" s="12" t="s">
        <v>29</v>
      </c>
      <c r="N310" s="12" t="s">
        <v>29</v>
      </c>
      <c r="O310" s="12" t="s">
        <v>29</v>
      </c>
      <c r="P310" s="12" t="s">
        <v>29</v>
      </c>
      <c r="Q310" s="12" t="s">
        <v>29</v>
      </c>
    </row>
    <row r="311" spans="2:17" ht="73.5" customHeight="1">
      <c r="B311" s="14"/>
      <c r="C311" s="13" t="s">
        <v>206</v>
      </c>
      <c r="D311" s="17" t="s">
        <v>29</v>
      </c>
      <c r="E311" s="41" t="s">
        <v>29</v>
      </c>
      <c r="F311" s="34">
        <f>(F304+F306+F308+F310)/4</f>
        <v>1</v>
      </c>
      <c r="G311" s="17" t="s">
        <v>29</v>
      </c>
      <c r="H311" s="17" t="s">
        <v>29</v>
      </c>
      <c r="I311" s="17" t="s">
        <v>29</v>
      </c>
      <c r="J311" s="17" t="s">
        <v>29</v>
      </c>
      <c r="K311" s="17" t="s">
        <v>29</v>
      </c>
      <c r="L311" s="17" t="s">
        <v>29</v>
      </c>
      <c r="M311" s="17" t="s">
        <v>29</v>
      </c>
      <c r="N311" s="17" t="s">
        <v>29</v>
      </c>
      <c r="O311" s="17" t="s">
        <v>29</v>
      </c>
      <c r="P311" s="17" t="s">
        <v>29</v>
      </c>
      <c r="Q311" s="17" t="s">
        <v>29</v>
      </c>
    </row>
    <row r="312" spans="2:17" ht="25.5" customHeight="1">
      <c r="B312" s="14"/>
      <c r="C312" s="26" t="s">
        <v>207</v>
      </c>
      <c r="D312" s="17" t="s">
        <v>29</v>
      </c>
      <c r="E312" s="41" t="s">
        <v>29</v>
      </c>
      <c r="F312" s="17" t="s">
        <v>29</v>
      </c>
      <c r="G312" s="17" t="s">
        <v>29</v>
      </c>
      <c r="H312" s="17" t="s">
        <v>29</v>
      </c>
      <c r="I312" s="25">
        <v>4</v>
      </c>
      <c r="J312" s="25">
        <v>4</v>
      </c>
      <c r="K312" s="25">
        <f>J312/I312</f>
        <v>1</v>
      </c>
      <c r="L312" s="17" t="s">
        <v>29</v>
      </c>
      <c r="M312" s="17" t="s">
        <v>29</v>
      </c>
      <c r="N312" s="17" t="s">
        <v>29</v>
      </c>
      <c r="O312" s="17" t="s">
        <v>29</v>
      </c>
      <c r="P312" s="17" t="s">
        <v>29</v>
      </c>
      <c r="Q312" s="17" t="s">
        <v>29</v>
      </c>
    </row>
    <row r="313" spans="2:17" ht="18" customHeight="1">
      <c r="B313" s="16">
        <v>6</v>
      </c>
      <c r="C313" s="61" t="s">
        <v>208</v>
      </c>
      <c r="D313" s="62"/>
      <c r="E313" s="62"/>
      <c r="F313" s="62"/>
      <c r="G313" s="62"/>
      <c r="H313" s="62"/>
      <c r="I313" s="62"/>
      <c r="J313" s="62"/>
      <c r="K313" s="62"/>
      <c r="L313" s="62"/>
      <c r="M313" s="62"/>
      <c r="N313" s="62"/>
      <c r="O313" s="62"/>
      <c r="P313" s="62"/>
      <c r="Q313" s="63"/>
    </row>
    <row r="314" spans="2:17" ht="45" customHeight="1">
      <c r="B314" s="60" t="s">
        <v>209</v>
      </c>
      <c r="C314" s="60"/>
      <c r="D314" s="60"/>
      <c r="E314" s="60"/>
      <c r="F314" s="60"/>
      <c r="G314" s="60"/>
      <c r="H314" s="60"/>
      <c r="I314" s="12" t="s">
        <v>29</v>
      </c>
      <c r="J314" s="12" t="s">
        <v>29</v>
      </c>
      <c r="K314" s="12" t="s">
        <v>29</v>
      </c>
      <c r="L314" s="12" t="s">
        <v>29</v>
      </c>
      <c r="M314" s="12" t="s">
        <v>29</v>
      </c>
      <c r="N314" s="12" t="s">
        <v>29</v>
      </c>
      <c r="O314" s="12" t="s">
        <v>29</v>
      </c>
      <c r="P314" s="12" t="s">
        <v>29</v>
      </c>
      <c r="Q314" s="12" t="s">
        <v>29</v>
      </c>
    </row>
    <row r="315" spans="2:17">
      <c r="B315" s="15"/>
      <c r="C315" s="15"/>
      <c r="D315" s="15">
        <v>12.5</v>
      </c>
      <c r="E315" s="42">
        <v>12.5</v>
      </c>
      <c r="F315" s="33">
        <f>E315/D315</f>
        <v>1</v>
      </c>
      <c r="G315" s="15" t="s">
        <v>29</v>
      </c>
      <c r="H315" s="15" t="s">
        <v>29</v>
      </c>
      <c r="I315" s="12" t="s">
        <v>29</v>
      </c>
      <c r="J315" s="12" t="s">
        <v>29</v>
      </c>
      <c r="K315" s="12" t="s">
        <v>29</v>
      </c>
      <c r="L315" s="12" t="s">
        <v>29</v>
      </c>
      <c r="M315" s="12" t="s">
        <v>29</v>
      </c>
      <c r="N315" s="12" t="s">
        <v>29</v>
      </c>
      <c r="O315" s="12" t="s">
        <v>29</v>
      </c>
      <c r="P315" s="12" t="s">
        <v>29</v>
      </c>
      <c r="Q315" s="12" t="s">
        <v>29</v>
      </c>
    </row>
    <row r="316" spans="2:17" ht="60" customHeight="1">
      <c r="B316" s="60" t="s">
        <v>212</v>
      </c>
      <c r="C316" s="60"/>
      <c r="D316" s="60"/>
      <c r="E316" s="60"/>
      <c r="F316" s="60"/>
      <c r="G316" s="60"/>
      <c r="H316" s="60"/>
      <c r="I316" s="12" t="s">
        <v>29</v>
      </c>
      <c r="J316" s="12" t="s">
        <v>29</v>
      </c>
      <c r="K316" s="12" t="s">
        <v>29</v>
      </c>
      <c r="L316" s="12" t="s">
        <v>29</v>
      </c>
      <c r="M316" s="12" t="s">
        <v>29</v>
      </c>
      <c r="N316" s="12" t="s">
        <v>29</v>
      </c>
      <c r="O316" s="12" t="s">
        <v>29</v>
      </c>
      <c r="P316" s="12" t="s">
        <v>29</v>
      </c>
      <c r="Q316" s="12" t="s">
        <v>29</v>
      </c>
    </row>
    <row r="317" spans="2:17">
      <c r="B317" s="15"/>
      <c r="C317" s="15"/>
      <c r="D317" s="15">
        <v>100</v>
      </c>
      <c r="E317" s="42">
        <v>106.3</v>
      </c>
      <c r="F317" s="33">
        <v>1</v>
      </c>
      <c r="G317" s="15" t="s">
        <v>29</v>
      </c>
      <c r="H317" s="15" t="s">
        <v>29</v>
      </c>
      <c r="I317" s="12" t="s">
        <v>29</v>
      </c>
      <c r="J317" s="12" t="s">
        <v>29</v>
      </c>
      <c r="K317" s="12" t="s">
        <v>29</v>
      </c>
      <c r="L317" s="12" t="s">
        <v>29</v>
      </c>
      <c r="M317" s="12" t="s">
        <v>29</v>
      </c>
      <c r="N317" s="12" t="s">
        <v>29</v>
      </c>
      <c r="O317" s="12" t="s">
        <v>29</v>
      </c>
      <c r="P317" s="12" t="s">
        <v>29</v>
      </c>
      <c r="Q317" s="12" t="s">
        <v>29</v>
      </c>
    </row>
    <row r="318" spans="2:17" ht="70.5" customHeight="1">
      <c r="B318" s="60" t="s">
        <v>213</v>
      </c>
      <c r="C318" s="60"/>
      <c r="D318" s="60"/>
      <c r="E318" s="60"/>
      <c r="F318" s="60"/>
      <c r="G318" s="60"/>
      <c r="H318" s="60"/>
      <c r="I318" s="12" t="s">
        <v>29</v>
      </c>
      <c r="J318" s="12" t="s">
        <v>29</v>
      </c>
      <c r="K318" s="12" t="s">
        <v>29</v>
      </c>
      <c r="L318" s="12" t="s">
        <v>29</v>
      </c>
      <c r="M318" s="12" t="s">
        <v>29</v>
      </c>
      <c r="N318" s="12" t="s">
        <v>29</v>
      </c>
      <c r="O318" s="12" t="s">
        <v>29</v>
      </c>
      <c r="P318" s="12" t="s">
        <v>29</v>
      </c>
      <c r="Q318" s="12" t="s">
        <v>29</v>
      </c>
    </row>
    <row r="319" spans="2:17">
      <c r="B319" s="15"/>
      <c r="C319" s="15"/>
      <c r="D319" s="15">
        <v>25</v>
      </c>
      <c r="E319" s="42">
        <v>25</v>
      </c>
      <c r="F319" s="33">
        <f>E319/D319</f>
        <v>1</v>
      </c>
      <c r="G319" s="15" t="s">
        <v>29</v>
      </c>
      <c r="H319" s="15" t="s">
        <v>29</v>
      </c>
      <c r="I319" s="12" t="s">
        <v>29</v>
      </c>
      <c r="J319" s="12" t="s">
        <v>29</v>
      </c>
      <c r="K319" s="12" t="s">
        <v>29</v>
      </c>
      <c r="L319" s="12" t="s">
        <v>29</v>
      </c>
      <c r="M319" s="12" t="s">
        <v>29</v>
      </c>
      <c r="N319" s="12" t="s">
        <v>29</v>
      </c>
      <c r="O319" s="12" t="s">
        <v>29</v>
      </c>
      <c r="P319" s="12" t="s">
        <v>29</v>
      </c>
      <c r="Q319" s="12" t="s">
        <v>29</v>
      </c>
    </row>
    <row r="320" spans="2:17" ht="33" customHeight="1">
      <c r="B320" s="60" t="s">
        <v>214</v>
      </c>
      <c r="C320" s="60"/>
      <c r="D320" s="60"/>
      <c r="E320" s="60"/>
      <c r="F320" s="60"/>
      <c r="G320" s="60"/>
      <c r="H320" s="60"/>
      <c r="I320" s="12" t="s">
        <v>29</v>
      </c>
      <c r="J320" s="12" t="s">
        <v>29</v>
      </c>
      <c r="K320" s="12" t="s">
        <v>29</v>
      </c>
      <c r="L320" s="12" t="s">
        <v>29</v>
      </c>
      <c r="M320" s="12" t="s">
        <v>29</v>
      </c>
      <c r="N320" s="12" t="s">
        <v>29</v>
      </c>
      <c r="O320" s="12" t="s">
        <v>29</v>
      </c>
      <c r="P320" s="12" t="s">
        <v>29</v>
      </c>
      <c r="Q320" s="12" t="s">
        <v>29</v>
      </c>
    </row>
    <row r="321" spans="2:17">
      <c r="B321" s="15"/>
      <c r="C321" s="15"/>
      <c r="D321" s="15">
        <v>73</v>
      </c>
      <c r="E321" s="42">
        <v>73.099999999999994</v>
      </c>
      <c r="F321" s="33">
        <f>E321/D321</f>
        <v>1.0013698630136985</v>
      </c>
      <c r="G321" s="15" t="s">
        <v>29</v>
      </c>
      <c r="H321" s="15" t="s">
        <v>29</v>
      </c>
      <c r="I321" s="12" t="s">
        <v>29</v>
      </c>
      <c r="J321" s="12" t="s">
        <v>29</v>
      </c>
      <c r="K321" s="12" t="s">
        <v>29</v>
      </c>
      <c r="L321" s="12" t="s">
        <v>29</v>
      </c>
      <c r="M321" s="12" t="s">
        <v>29</v>
      </c>
      <c r="N321" s="12" t="s">
        <v>29</v>
      </c>
      <c r="O321" s="12" t="s">
        <v>29</v>
      </c>
      <c r="P321" s="12" t="s">
        <v>29</v>
      </c>
      <c r="Q321" s="12" t="s">
        <v>29</v>
      </c>
    </row>
    <row r="322" spans="2:17" ht="73.5" customHeight="1">
      <c r="B322" s="14"/>
      <c r="C322" s="13" t="s">
        <v>210</v>
      </c>
      <c r="D322" s="17" t="s">
        <v>29</v>
      </c>
      <c r="E322" s="41" t="s">
        <v>29</v>
      </c>
      <c r="F322" s="34">
        <f>(F315+F317+F319+F321)/4</f>
        <v>1.0003424657534246</v>
      </c>
      <c r="G322" s="17" t="s">
        <v>29</v>
      </c>
      <c r="H322" s="17" t="s">
        <v>29</v>
      </c>
      <c r="I322" s="17" t="s">
        <v>29</v>
      </c>
      <c r="J322" s="17" t="s">
        <v>29</v>
      </c>
      <c r="K322" s="17" t="s">
        <v>29</v>
      </c>
      <c r="L322" s="17" t="s">
        <v>29</v>
      </c>
      <c r="M322" s="17" t="s">
        <v>29</v>
      </c>
      <c r="N322" s="17" t="s">
        <v>29</v>
      </c>
      <c r="O322" s="17" t="s">
        <v>29</v>
      </c>
      <c r="P322" s="17" t="s">
        <v>29</v>
      </c>
      <c r="Q322" s="17" t="s">
        <v>29</v>
      </c>
    </row>
    <row r="323" spans="2:17" ht="25.5" customHeight="1">
      <c r="B323" s="14"/>
      <c r="C323" s="26" t="s">
        <v>211</v>
      </c>
      <c r="D323" s="17" t="s">
        <v>29</v>
      </c>
      <c r="E323" s="41" t="s">
        <v>29</v>
      </c>
      <c r="F323" s="17" t="s">
        <v>29</v>
      </c>
      <c r="G323" s="17" t="s">
        <v>29</v>
      </c>
      <c r="H323" s="17" t="s">
        <v>29</v>
      </c>
      <c r="I323" s="25">
        <v>1</v>
      </c>
      <c r="J323" s="25">
        <v>1</v>
      </c>
      <c r="K323" s="25">
        <f>J323/I323</f>
        <v>1</v>
      </c>
      <c r="L323" s="17" t="s">
        <v>29</v>
      </c>
      <c r="M323" s="17" t="s">
        <v>29</v>
      </c>
      <c r="N323" s="17" t="s">
        <v>29</v>
      </c>
      <c r="O323" s="17" t="s">
        <v>29</v>
      </c>
      <c r="P323" s="17" t="s">
        <v>29</v>
      </c>
      <c r="Q323" s="17" t="s">
        <v>29</v>
      </c>
    </row>
    <row r="324" spans="2:17" ht="18" customHeight="1">
      <c r="B324" s="16">
        <v>7</v>
      </c>
      <c r="C324" s="61" t="s">
        <v>215</v>
      </c>
      <c r="D324" s="62"/>
      <c r="E324" s="62"/>
      <c r="F324" s="62"/>
      <c r="G324" s="62"/>
      <c r="H324" s="62"/>
      <c r="I324" s="62"/>
      <c r="J324" s="62"/>
      <c r="K324" s="62"/>
      <c r="L324" s="62"/>
      <c r="M324" s="62"/>
      <c r="N324" s="62"/>
      <c r="O324" s="62"/>
      <c r="P324" s="62"/>
      <c r="Q324" s="63"/>
    </row>
    <row r="325" spans="2:17" ht="45" customHeight="1">
      <c r="B325" s="60" t="s">
        <v>194</v>
      </c>
      <c r="C325" s="60"/>
      <c r="D325" s="60"/>
      <c r="E325" s="60"/>
      <c r="F325" s="60"/>
      <c r="G325" s="60"/>
      <c r="H325" s="60"/>
      <c r="I325" s="12" t="s">
        <v>29</v>
      </c>
      <c r="J325" s="12" t="s">
        <v>29</v>
      </c>
      <c r="K325" s="12" t="s">
        <v>29</v>
      </c>
      <c r="L325" s="12" t="s">
        <v>29</v>
      </c>
      <c r="M325" s="12" t="s">
        <v>29</v>
      </c>
      <c r="N325" s="12" t="s">
        <v>29</v>
      </c>
      <c r="O325" s="12" t="s">
        <v>29</v>
      </c>
      <c r="P325" s="12" t="s">
        <v>29</v>
      </c>
      <c r="Q325" s="12" t="s">
        <v>29</v>
      </c>
    </row>
    <row r="326" spans="2:17">
      <c r="B326" s="15"/>
      <c r="C326" s="15"/>
      <c r="D326" s="15">
        <v>50</v>
      </c>
      <c r="E326" s="42">
        <v>73.599999999999994</v>
      </c>
      <c r="F326" s="33">
        <v>1</v>
      </c>
      <c r="G326" s="15" t="s">
        <v>29</v>
      </c>
      <c r="H326" s="15" t="s">
        <v>29</v>
      </c>
      <c r="I326" s="12" t="s">
        <v>29</v>
      </c>
      <c r="J326" s="12" t="s">
        <v>29</v>
      </c>
      <c r="K326" s="12" t="s">
        <v>29</v>
      </c>
      <c r="L326" s="12" t="s">
        <v>29</v>
      </c>
      <c r="M326" s="12" t="s">
        <v>29</v>
      </c>
      <c r="N326" s="12" t="s">
        <v>29</v>
      </c>
      <c r="O326" s="12" t="s">
        <v>29</v>
      </c>
      <c r="P326" s="12" t="s">
        <v>29</v>
      </c>
      <c r="Q326" s="12" t="s">
        <v>29</v>
      </c>
    </row>
    <row r="327" spans="2:17" ht="73.5" customHeight="1">
      <c r="B327" s="14"/>
      <c r="C327" s="13" t="s">
        <v>216</v>
      </c>
      <c r="D327" s="17" t="s">
        <v>29</v>
      </c>
      <c r="E327" s="41" t="s">
        <v>29</v>
      </c>
      <c r="F327" s="34">
        <f>(F326)/1</f>
        <v>1</v>
      </c>
      <c r="G327" s="17" t="s">
        <v>29</v>
      </c>
      <c r="H327" s="17" t="s">
        <v>29</v>
      </c>
      <c r="I327" s="17" t="s">
        <v>29</v>
      </c>
      <c r="J327" s="17" t="s">
        <v>29</v>
      </c>
      <c r="K327" s="17" t="s">
        <v>29</v>
      </c>
      <c r="L327" s="17" t="s">
        <v>29</v>
      </c>
      <c r="M327" s="17" t="s">
        <v>29</v>
      </c>
      <c r="N327" s="17" t="s">
        <v>29</v>
      </c>
      <c r="O327" s="17" t="s">
        <v>29</v>
      </c>
      <c r="P327" s="17" t="s">
        <v>29</v>
      </c>
      <c r="Q327" s="17" t="s">
        <v>29</v>
      </c>
    </row>
    <row r="328" spans="2:17" ht="25.5" customHeight="1">
      <c r="B328" s="14"/>
      <c r="C328" s="26" t="s">
        <v>217</v>
      </c>
      <c r="D328" s="17" t="s">
        <v>29</v>
      </c>
      <c r="E328" s="41" t="s">
        <v>29</v>
      </c>
      <c r="F328" s="17" t="s">
        <v>29</v>
      </c>
      <c r="G328" s="17" t="s">
        <v>29</v>
      </c>
      <c r="H328" s="17" t="s">
        <v>29</v>
      </c>
      <c r="I328" s="25">
        <v>1</v>
      </c>
      <c r="J328" s="25">
        <v>1</v>
      </c>
      <c r="K328" s="25">
        <f>J328/I328</f>
        <v>1</v>
      </c>
      <c r="L328" s="17" t="s">
        <v>29</v>
      </c>
      <c r="M328" s="17" t="s">
        <v>29</v>
      </c>
      <c r="N328" s="17" t="s">
        <v>29</v>
      </c>
      <c r="O328" s="17" t="s">
        <v>29</v>
      </c>
      <c r="P328" s="17" t="s">
        <v>29</v>
      </c>
      <c r="Q328" s="17" t="s">
        <v>29</v>
      </c>
    </row>
    <row r="329" spans="2:17" ht="30.75" customHeight="1">
      <c r="B329" s="16">
        <v>8</v>
      </c>
      <c r="C329" s="61" t="s">
        <v>220</v>
      </c>
      <c r="D329" s="62"/>
      <c r="E329" s="62"/>
      <c r="F329" s="62"/>
      <c r="G329" s="62"/>
      <c r="H329" s="62"/>
      <c r="I329" s="62"/>
      <c r="J329" s="62"/>
      <c r="K329" s="62"/>
      <c r="L329" s="62"/>
      <c r="M329" s="62"/>
      <c r="N329" s="62"/>
      <c r="O329" s="62"/>
      <c r="P329" s="62"/>
      <c r="Q329" s="63"/>
    </row>
    <row r="330" spans="2:17" ht="45" customHeight="1">
      <c r="B330" s="60" t="s">
        <v>194</v>
      </c>
      <c r="C330" s="60"/>
      <c r="D330" s="60"/>
      <c r="E330" s="60"/>
      <c r="F330" s="60"/>
      <c r="G330" s="60"/>
      <c r="H330" s="60"/>
      <c r="I330" s="12" t="s">
        <v>29</v>
      </c>
      <c r="J330" s="12" t="s">
        <v>29</v>
      </c>
      <c r="K330" s="12" t="s">
        <v>29</v>
      </c>
      <c r="L330" s="12" t="s">
        <v>29</v>
      </c>
      <c r="M330" s="12" t="s">
        <v>29</v>
      </c>
      <c r="N330" s="12" t="s">
        <v>29</v>
      </c>
      <c r="O330" s="12" t="s">
        <v>29</v>
      </c>
      <c r="P330" s="12" t="s">
        <v>29</v>
      </c>
      <c r="Q330" s="12" t="s">
        <v>29</v>
      </c>
    </row>
    <row r="331" spans="2:17">
      <c r="B331" s="15"/>
      <c r="C331" s="15"/>
      <c r="D331" s="15">
        <v>50</v>
      </c>
      <c r="E331" s="42">
        <v>73.599999999999994</v>
      </c>
      <c r="F331" s="33">
        <v>1</v>
      </c>
      <c r="G331" s="15" t="s">
        <v>29</v>
      </c>
      <c r="H331" s="15" t="s">
        <v>29</v>
      </c>
      <c r="I331" s="12" t="s">
        <v>29</v>
      </c>
      <c r="J331" s="12" t="s">
        <v>29</v>
      </c>
      <c r="K331" s="12" t="s">
        <v>29</v>
      </c>
      <c r="L331" s="12" t="s">
        <v>29</v>
      </c>
      <c r="M331" s="12" t="s">
        <v>29</v>
      </c>
      <c r="N331" s="12" t="s">
        <v>29</v>
      </c>
      <c r="O331" s="12" t="s">
        <v>29</v>
      </c>
      <c r="P331" s="12" t="s">
        <v>29</v>
      </c>
      <c r="Q331" s="12" t="s">
        <v>29</v>
      </c>
    </row>
    <row r="332" spans="2:17" ht="73.5" customHeight="1">
      <c r="B332" s="14"/>
      <c r="C332" s="13" t="s">
        <v>218</v>
      </c>
      <c r="D332" s="17" t="s">
        <v>29</v>
      </c>
      <c r="E332" s="41" t="s">
        <v>29</v>
      </c>
      <c r="F332" s="34">
        <f>(F331)/1</f>
        <v>1</v>
      </c>
      <c r="G332" s="17" t="s">
        <v>29</v>
      </c>
      <c r="H332" s="17" t="s">
        <v>29</v>
      </c>
      <c r="I332" s="17" t="s">
        <v>29</v>
      </c>
      <c r="J332" s="17" t="s">
        <v>29</v>
      </c>
      <c r="K332" s="17" t="s">
        <v>29</v>
      </c>
      <c r="L332" s="17" t="s">
        <v>29</v>
      </c>
      <c r="M332" s="17" t="s">
        <v>29</v>
      </c>
      <c r="N332" s="17" t="s">
        <v>29</v>
      </c>
      <c r="O332" s="17" t="s">
        <v>29</v>
      </c>
      <c r="P332" s="17" t="s">
        <v>29</v>
      </c>
      <c r="Q332" s="17" t="s">
        <v>29</v>
      </c>
    </row>
    <row r="333" spans="2:17" ht="25.5" customHeight="1">
      <c r="B333" s="14"/>
      <c r="C333" s="26" t="s">
        <v>219</v>
      </c>
      <c r="D333" s="17" t="s">
        <v>29</v>
      </c>
      <c r="E333" s="41" t="s">
        <v>29</v>
      </c>
      <c r="F333" s="17" t="s">
        <v>29</v>
      </c>
      <c r="G333" s="17" t="s">
        <v>29</v>
      </c>
      <c r="H333" s="17" t="s">
        <v>29</v>
      </c>
      <c r="I333" s="25">
        <v>1</v>
      </c>
      <c r="J333" s="25">
        <v>1</v>
      </c>
      <c r="K333" s="25">
        <f>J333/I333</f>
        <v>1</v>
      </c>
      <c r="L333" s="17" t="s">
        <v>29</v>
      </c>
      <c r="M333" s="17" t="s">
        <v>29</v>
      </c>
      <c r="N333" s="17" t="s">
        <v>29</v>
      </c>
      <c r="O333" s="17" t="s">
        <v>29</v>
      </c>
      <c r="P333" s="17" t="s">
        <v>29</v>
      </c>
      <c r="Q333" s="17" t="s">
        <v>29</v>
      </c>
    </row>
    <row r="334" spans="2:17" ht="18" customHeight="1">
      <c r="B334" s="16">
        <v>9</v>
      </c>
      <c r="C334" s="61" t="s">
        <v>221</v>
      </c>
      <c r="D334" s="62"/>
      <c r="E334" s="62"/>
      <c r="F334" s="62"/>
      <c r="G334" s="62"/>
      <c r="H334" s="62"/>
      <c r="I334" s="62"/>
      <c r="J334" s="62"/>
      <c r="K334" s="62"/>
      <c r="L334" s="62"/>
      <c r="M334" s="62"/>
      <c r="N334" s="62"/>
      <c r="O334" s="62"/>
      <c r="P334" s="62"/>
      <c r="Q334" s="63"/>
    </row>
    <row r="335" spans="2:17" ht="45" customHeight="1">
      <c r="B335" s="60" t="s">
        <v>209</v>
      </c>
      <c r="C335" s="60"/>
      <c r="D335" s="60"/>
      <c r="E335" s="60"/>
      <c r="F335" s="60"/>
      <c r="G335" s="60"/>
      <c r="H335" s="60"/>
      <c r="I335" s="12" t="s">
        <v>29</v>
      </c>
      <c r="J335" s="12" t="s">
        <v>29</v>
      </c>
      <c r="K335" s="12" t="s">
        <v>29</v>
      </c>
      <c r="L335" s="12" t="s">
        <v>29</v>
      </c>
      <c r="M335" s="12" t="s">
        <v>29</v>
      </c>
      <c r="N335" s="12" t="s">
        <v>29</v>
      </c>
      <c r="O335" s="12" t="s">
        <v>29</v>
      </c>
      <c r="P335" s="12" t="s">
        <v>29</v>
      </c>
      <c r="Q335" s="12" t="s">
        <v>29</v>
      </c>
    </row>
    <row r="336" spans="2:17">
      <c r="B336" s="15"/>
      <c r="C336" s="15"/>
      <c r="D336" s="15">
        <v>12.5</v>
      </c>
      <c r="E336" s="42">
        <v>12.5</v>
      </c>
      <c r="F336" s="33">
        <f>E336/D336</f>
        <v>1</v>
      </c>
      <c r="G336" s="15" t="s">
        <v>29</v>
      </c>
      <c r="H336" s="15" t="s">
        <v>29</v>
      </c>
      <c r="I336" s="12" t="s">
        <v>29</v>
      </c>
      <c r="J336" s="12" t="s">
        <v>29</v>
      </c>
      <c r="K336" s="12" t="s">
        <v>29</v>
      </c>
      <c r="L336" s="12" t="s">
        <v>29</v>
      </c>
      <c r="M336" s="12" t="s">
        <v>29</v>
      </c>
      <c r="N336" s="12" t="s">
        <v>29</v>
      </c>
      <c r="O336" s="12" t="s">
        <v>29</v>
      </c>
      <c r="P336" s="12" t="s">
        <v>29</v>
      </c>
      <c r="Q336" s="12" t="s">
        <v>29</v>
      </c>
    </row>
    <row r="337" spans="2:17" ht="45" customHeight="1">
      <c r="B337" s="60" t="s">
        <v>222</v>
      </c>
      <c r="C337" s="60"/>
      <c r="D337" s="60"/>
      <c r="E337" s="60"/>
      <c r="F337" s="60"/>
      <c r="G337" s="60"/>
      <c r="H337" s="60"/>
      <c r="I337" s="12" t="s">
        <v>29</v>
      </c>
      <c r="J337" s="12" t="s">
        <v>29</v>
      </c>
      <c r="K337" s="12" t="s">
        <v>29</v>
      </c>
      <c r="L337" s="12" t="s">
        <v>29</v>
      </c>
      <c r="M337" s="12" t="s">
        <v>29</v>
      </c>
      <c r="N337" s="12" t="s">
        <v>29</v>
      </c>
      <c r="O337" s="12" t="s">
        <v>29</v>
      </c>
      <c r="P337" s="12" t="s">
        <v>29</v>
      </c>
      <c r="Q337" s="12" t="s">
        <v>29</v>
      </c>
    </row>
    <row r="338" spans="2:17">
      <c r="B338" s="15"/>
      <c r="C338" s="15"/>
      <c r="D338" s="15">
        <v>100</v>
      </c>
      <c r="E338" s="42">
        <v>106.3</v>
      </c>
      <c r="F338" s="33">
        <v>1</v>
      </c>
      <c r="G338" s="15" t="s">
        <v>29</v>
      </c>
      <c r="H338" s="15" t="s">
        <v>29</v>
      </c>
      <c r="I338" s="12" t="s">
        <v>29</v>
      </c>
      <c r="J338" s="12" t="s">
        <v>29</v>
      </c>
      <c r="K338" s="12" t="s">
        <v>29</v>
      </c>
      <c r="L338" s="12" t="s">
        <v>29</v>
      </c>
      <c r="M338" s="12" t="s">
        <v>29</v>
      </c>
      <c r="N338" s="12" t="s">
        <v>29</v>
      </c>
      <c r="O338" s="12" t="s">
        <v>29</v>
      </c>
      <c r="P338" s="12" t="s">
        <v>29</v>
      </c>
      <c r="Q338" s="12" t="s">
        <v>29</v>
      </c>
    </row>
    <row r="339" spans="2:17" ht="73.5" customHeight="1">
      <c r="B339" s="14"/>
      <c r="C339" s="13" t="s">
        <v>226</v>
      </c>
      <c r="D339" s="17" t="s">
        <v>29</v>
      </c>
      <c r="E339" s="41" t="s">
        <v>29</v>
      </c>
      <c r="F339" s="34">
        <f>(F336+F338)/2</f>
        <v>1</v>
      </c>
      <c r="G339" s="17" t="s">
        <v>29</v>
      </c>
      <c r="H339" s="17" t="s">
        <v>29</v>
      </c>
      <c r="I339" s="17" t="s">
        <v>29</v>
      </c>
      <c r="J339" s="17" t="s">
        <v>29</v>
      </c>
      <c r="K339" s="17" t="s">
        <v>29</v>
      </c>
      <c r="L339" s="17" t="s">
        <v>29</v>
      </c>
      <c r="M339" s="17" t="s">
        <v>29</v>
      </c>
      <c r="N339" s="17" t="s">
        <v>29</v>
      </c>
      <c r="O339" s="17" t="s">
        <v>29</v>
      </c>
      <c r="P339" s="17" t="s">
        <v>29</v>
      </c>
      <c r="Q339" s="17" t="s">
        <v>29</v>
      </c>
    </row>
    <row r="340" spans="2:17" ht="25.5" customHeight="1">
      <c r="B340" s="14"/>
      <c r="C340" s="26" t="s">
        <v>227</v>
      </c>
      <c r="D340" s="17" t="s">
        <v>29</v>
      </c>
      <c r="E340" s="41" t="s">
        <v>29</v>
      </c>
      <c r="F340" s="17" t="s">
        <v>29</v>
      </c>
      <c r="G340" s="17" t="s">
        <v>29</v>
      </c>
      <c r="H340" s="17" t="s">
        <v>29</v>
      </c>
      <c r="I340" s="25">
        <v>4</v>
      </c>
      <c r="J340" s="25">
        <v>3</v>
      </c>
      <c r="K340" s="25">
        <f>J340/I340</f>
        <v>0.75</v>
      </c>
      <c r="L340" s="17" t="s">
        <v>29</v>
      </c>
      <c r="M340" s="17" t="s">
        <v>29</v>
      </c>
      <c r="N340" s="17" t="s">
        <v>29</v>
      </c>
      <c r="O340" s="17" t="s">
        <v>29</v>
      </c>
      <c r="P340" s="17" t="s">
        <v>29</v>
      </c>
      <c r="Q340" s="17" t="s">
        <v>29</v>
      </c>
    </row>
    <row r="341" spans="2:17" ht="18" customHeight="1">
      <c r="B341" s="16">
        <v>10</v>
      </c>
      <c r="C341" s="61" t="s">
        <v>223</v>
      </c>
      <c r="D341" s="62"/>
      <c r="E341" s="62"/>
      <c r="F341" s="62"/>
      <c r="G341" s="62"/>
      <c r="H341" s="62"/>
      <c r="I341" s="62"/>
      <c r="J341" s="62"/>
      <c r="K341" s="62"/>
      <c r="L341" s="62"/>
      <c r="M341" s="62"/>
      <c r="N341" s="62"/>
      <c r="O341" s="62"/>
      <c r="P341" s="62"/>
      <c r="Q341" s="63"/>
    </row>
    <row r="342" spans="2:17" ht="29.25" customHeight="1">
      <c r="B342" s="60" t="s">
        <v>189</v>
      </c>
      <c r="C342" s="60"/>
      <c r="D342" s="60"/>
      <c r="E342" s="60"/>
      <c r="F342" s="60"/>
      <c r="G342" s="60"/>
      <c r="H342" s="60"/>
      <c r="I342" s="12" t="s">
        <v>29</v>
      </c>
      <c r="J342" s="12" t="s">
        <v>29</v>
      </c>
      <c r="K342" s="12" t="s">
        <v>29</v>
      </c>
      <c r="L342" s="12" t="s">
        <v>29</v>
      </c>
      <c r="M342" s="12" t="s">
        <v>29</v>
      </c>
      <c r="N342" s="12" t="s">
        <v>29</v>
      </c>
      <c r="O342" s="12" t="s">
        <v>29</v>
      </c>
      <c r="P342" s="12" t="s">
        <v>29</v>
      </c>
      <c r="Q342" s="12" t="s">
        <v>29</v>
      </c>
    </row>
    <row r="343" spans="2:17">
      <c r="B343" s="15"/>
      <c r="C343" s="15"/>
      <c r="D343" s="15">
        <v>23</v>
      </c>
      <c r="E343" s="42">
        <v>24</v>
      </c>
      <c r="F343" s="33">
        <v>1</v>
      </c>
      <c r="G343" s="15" t="s">
        <v>29</v>
      </c>
      <c r="H343" s="15" t="s">
        <v>29</v>
      </c>
      <c r="I343" s="12" t="s">
        <v>29</v>
      </c>
      <c r="J343" s="12" t="s">
        <v>29</v>
      </c>
      <c r="K343" s="12" t="s">
        <v>29</v>
      </c>
      <c r="L343" s="12" t="s">
        <v>29</v>
      </c>
      <c r="M343" s="12" t="s">
        <v>29</v>
      </c>
      <c r="N343" s="12" t="s">
        <v>29</v>
      </c>
      <c r="O343" s="12" t="s">
        <v>29</v>
      </c>
      <c r="P343" s="12" t="s">
        <v>29</v>
      </c>
      <c r="Q343" s="12" t="s">
        <v>29</v>
      </c>
    </row>
    <row r="344" spans="2:17" ht="29.25" customHeight="1">
      <c r="B344" s="60" t="s">
        <v>224</v>
      </c>
      <c r="C344" s="60"/>
      <c r="D344" s="60"/>
      <c r="E344" s="60"/>
      <c r="F344" s="60"/>
      <c r="G344" s="60"/>
      <c r="H344" s="60"/>
      <c r="I344" s="12" t="s">
        <v>29</v>
      </c>
      <c r="J344" s="12" t="s">
        <v>29</v>
      </c>
      <c r="K344" s="12" t="s">
        <v>29</v>
      </c>
      <c r="L344" s="12" t="s">
        <v>29</v>
      </c>
      <c r="M344" s="12" t="s">
        <v>29</v>
      </c>
      <c r="N344" s="12" t="s">
        <v>29</v>
      </c>
      <c r="O344" s="12" t="s">
        <v>29</v>
      </c>
      <c r="P344" s="12" t="s">
        <v>29</v>
      </c>
      <c r="Q344" s="12" t="s">
        <v>29</v>
      </c>
    </row>
    <row r="345" spans="2:17">
      <c r="B345" s="15"/>
      <c r="C345" s="15"/>
      <c r="D345" s="15">
        <v>105</v>
      </c>
      <c r="E345" s="42">
        <v>105</v>
      </c>
      <c r="F345" s="33">
        <f>E345/D345</f>
        <v>1</v>
      </c>
      <c r="G345" s="15" t="s">
        <v>29</v>
      </c>
      <c r="H345" s="15" t="s">
        <v>29</v>
      </c>
      <c r="I345" s="12" t="s">
        <v>29</v>
      </c>
      <c r="J345" s="12" t="s">
        <v>29</v>
      </c>
      <c r="K345" s="12" t="s">
        <v>29</v>
      </c>
      <c r="L345" s="12" t="s">
        <v>29</v>
      </c>
      <c r="M345" s="12" t="s">
        <v>29</v>
      </c>
      <c r="N345" s="12" t="s">
        <v>29</v>
      </c>
      <c r="O345" s="12" t="s">
        <v>29</v>
      </c>
      <c r="P345" s="12" t="s">
        <v>29</v>
      </c>
      <c r="Q345" s="12" t="s">
        <v>29</v>
      </c>
    </row>
    <row r="346" spans="2:17" s="31" customFormat="1" ht="29.25" customHeight="1">
      <c r="B346" s="67" t="s">
        <v>225</v>
      </c>
      <c r="C346" s="67"/>
      <c r="D346" s="67"/>
      <c r="E346" s="67"/>
      <c r="F346" s="67"/>
      <c r="G346" s="67"/>
      <c r="H346" s="67"/>
      <c r="I346" s="30" t="s">
        <v>29</v>
      </c>
      <c r="J346" s="30" t="s">
        <v>29</v>
      </c>
      <c r="K346" s="30" t="s">
        <v>29</v>
      </c>
      <c r="L346" s="30" t="s">
        <v>29</v>
      </c>
      <c r="M346" s="30" t="s">
        <v>29</v>
      </c>
      <c r="N346" s="30" t="s">
        <v>29</v>
      </c>
      <c r="O346" s="30" t="s">
        <v>29</v>
      </c>
      <c r="P346" s="30" t="s">
        <v>29</v>
      </c>
      <c r="Q346" s="30" t="s">
        <v>29</v>
      </c>
    </row>
    <row r="347" spans="2:17" s="31" customFormat="1">
      <c r="B347" s="29"/>
      <c r="C347" s="29"/>
      <c r="D347" s="29">
        <v>7</v>
      </c>
      <c r="E347" s="44">
        <v>0</v>
      </c>
      <c r="F347" s="47">
        <v>1</v>
      </c>
      <c r="G347" s="29" t="s">
        <v>29</v>
      </c>
      <c r="H347" s="29" t="s">
        <v>29</v>
      </c>
      <c r="I347" s="30" t="s">
        <v>29</v>
      </c>
      <c r="J347" s="30" t="s">
        <v>29</v>
      </c>
      <c r="K347" s="30" t="s">
        <v>29</v>
      </c>
      <c r="L347" s="30" t="s">
        <v>29</v>
      </c>
      <c r="M347" s="30" t="s">
        <v>29</v>
      </c>
      <c r="N347" s="30" t="s">
        <v>29</v>
      </c>
      <c r="O347" s="30" t="s">
        <v>29</v>
      </c>
      <c r="P347" s="30" t="s">
        <v>29</v>
      </c>
      <c r="Q347" s="30" t="s">
        <v>29</v>
      </c>
    </row>
    <row r="348" spans="2:17" ht="73.5" customHeight="1">
      <c r="B348" s="14"/>
      <c r="C348" s="13" t="s">
        <v>228</v>
      </c>
      <c r="D348" s="17" t="s">
        <v>29</v>
      </c>
      <c r="E348" s="41" t="s">
        <v>29</v>
      </c>
      <c r="F348" s="34">
        <f>(F345+F347)/2</f>
        <v>1</v>
      </c>
      <c r="G348" s="17" t="s">
        <v>29</v>
      </c>
      <c r="H348" s="17" t="s">
        <v>29</v>
      </c>
      <c r="I348" s="17" t="s">
        <v>29</v>
      </c>
      <c r="J348" s="17" t="s">
        <v>29</v>
      </c>
      <c r="K348" s="17" t="s">
        <v>29</v>
      </c>
      <c r="L348" s="17" t="s">
        <v>29</v>
      </c>
      <c r="M348" s="17" t="s">
        <v>29</v>
      </c>
      <c r="N348" s="17" t="s">
        <v>29</v>
      </c>
      <c r="O348" s="17" t="s">
        <v>29</v>
      </c>
      <c r="P348" s="17" t="s">
        <v>29</v>
      </c>
      <c r="Q348" s="17" t="s">
        <v>29</v>
      </c>
    </row>
    <row r="349" spans="2:17" ht="25.5" customHeight="1">
      <c r="B349" s="14"/>
      <c r="C349" s="26" t="s">
        <v>229</v>
      </c>
      <c r="D349" s="17" t="s">
        <v>29</v>
      </c>
      <c r="E349" s="41" t="s">
        <v>29</v>
      </c>
      <c r="F349" s="17" t="s">
        <v>29</v>
      </c>
      <c r="G349" s="17" t="s">
        <v>29</v>
      </c>
      <c r="H349" s="17" t="s">
        <v>29</v>
      </c>
      <c r="I349" s="25">
        <v>1</v>
      </c>
      <c r="J349" s="25">
        <v>1</v>
      </c>
      <c r="K349" s="25">
        <f>J349/I349</f>
        <v>1</v>
      </c>
      <c r="L349" s="17" t="s">
        <v>29</v>
      </c>
      <c r="M349" s="17" t="s">
        <v>29</v>
      </c>
      <c r="N349" s="17" t="s">
        <v>29</v>
      </c>
      <c r="O349" s="17" t="s">
        <v>29</v>
      </c>
      <c r="P349" s="17" t="s">
        <v>29</v>
      </c>
      <c r="Q349" s="17" t="s">
        <v>29</v>
      </c>
    </row>
    <row r="350" spans="2:17" ht="24">
      <c r="B350" s="14"/>
      <c r="C350" s="19" t="s">
        <v>58</v>
      </c>
      <c r="D350" s="17" t="s">
        <v>29</v>
      </c>
      <c r="E350" s="41" t="s">
        <v>29</v>
      </c>
      <c r="F350" s="17" t="s">
        <v>29</v>
      </c>
      <c r="G350" s="35">
        <f>(F276+F283+F300+F311+F322+F327+F332+F339+F348)/9</f>
        <v>0.99077879249112122</v>
      </c>
      <c r="H350" s="17" t="s">
        <v>29</v>
      </c>
      <c r="I350" s="17" t="s">
        <v>29</v>
      </c>
      <c r="J350" s="17" t="s">
        <v>29</v>
      </c>
      <c r="K350" s="17" t="s">
        <v>29</v>
      </c>
      <c r="L350" s="17" t="s">
        <v>29</v>
      </c>
      <c r="M350" s="17" t="s">
        <v>29</v>
      </c>
      <c r="N350" s="17" t="s">
        <v>29</v>
      </c>
      <c r="O350" s="17" t="s">
        <v>29</v>
      </c>
      <c r="P350" s="17" t="s">
        <v>29</v>
      </c>
      <c r="Q350" s="17" t="s">
        <v>29</v>
      </c>
    </row>
    <row r="351" spans="2:17" ht="24">
      <c r="B351" s="14"/>
      <c r="C351" s="20" t="s">
        <v>59</v>
      </c>
      <c r="D351" s="17" t="s">
        <v>29</v>
      </c>
      <c r="E351" s="41" t="s">
        <v>29</v>
      </c>
      <c r="F351" s="17" t="s">
        <v>29</v>
      </c>
      <c r="G351" s="17" t="s">
        <v>29</v>
      </c>
      <c r="H351" s="36">
        <f>0.6*G268+0.4*G350</f>
        <v>0.99631151699644849</v>
      </c>
      <c r="I351" s="17" t="s">
        <v>29</v>
      </c>
      <c r="J351" s="17" t="s">
        <v>29</v>
      </c>
      <c r="K351" s="17" t="s">
        <v>29</v>
      </c>
      <c r="L351" s="17" t="s">
        <v>29</v>
      </c>
      <c r="M351" s="17" t="s">
        <v>29</v>
      </c>
      <c r="N351" s="17" t="s">
        <v>29</v>
      </c>
      <c r="O351" s="17" t="s">
        <v>29</v>
      </c>
      <c r="P351" s="17" t="s">
        <v>29</v>
      </c>
      <c r="Q351" s="17" t="s">
        <v>29</v>
      </c>
    </row>
    <row r="352" spans="2:17" ht="36">
      <c r="B352" s="14"/>
      <c r="C352" s="21" t="s">
        <v>60</v>
      </c>
      <c r="D352" s="17" t="s">
        <v>29</v>
      </c>
      <c r="E352" s="41" t="s">
        <v>29</v>
      </c>
      <c r="F352" s="17" t="s">
        <v>29</v>
      </c>
      <c r="G352" s="17" t="s">
        <v>29</v>
      </c>
      <c r="H352" s="17" t="s">
        <v>29</v>
      </c>
      <c r="I352" s="17" t="s">
        <v>29</v>
      </c>
      <c r="J352" s="17" t="s">
        <v>29</v>
      </c>
      <c r="K352" s="17" t="s">
        <v>29</v>
      </c>
      <c r="L352" s="17">
        <v>0.99</v>
      </c>
      <c r="M352" s="17">
        <v>1</v>
      </c>
      <c r="N352" s="17" t="s">
        <v>29</v>
      </c>
      <c r="O352" s="17">
        <v>1</v>
      </c>
      <c r="P352" s="17" t="s">
        <v>29</v>
      </c>
      <c r="Q352" s="46">
        <f>(L352+M352+O352)/3</f>
        <v>0.9966666666666667</v>
      </c>
    </row>
    <row r="353" spans="2:17" ht="24">
      <c r="B353" s="14"/>
      <c r="C353" s="18" t="s">
        <v>230</v>
      </c>
      <c r="D353" s="17" t="s">
        <v>29</v>
      </c>
      <c r="E353" s="41" t="s">
        <v>29</v>
      </c>
      <c r="F353" s="17" t="s">
        <v>29</v>
      </c>
      <c r="G353" s="17" t="s">
        <v>29</v>
      </c>
      <c r="H353" s="17" t="s">
        <v>29</v>
      </c>
      <c r="I353" s="17" t="s">
        <v>29</v>
      </c>
      <c r="J353" s="17" t="s">
        <v>29</v>
      </c>
      <c r="K353" s="23">
        <f>(J267+J277+J284+J301+J312+J323+J328+J333+J340+J349)/(I267+I277+I284+I301+I312+I323+I328+I333+I340+I349)</f>
        <v>0.96666666666666667</v>
      </c>
      <c r="L353" s="17" t="s">
        <v>29</v>
      </c>
      <c r="M353" s="17" t="s">
        <v>29</v>
      </c>
      <c r="N353" s="17" t="s">
        <v>29</v>
      </c>
      <c r="O353" s="17" t="s">
        <v>29</v>
      </c>
      <c r="P353" s="17" t="s">
        <v>29</v>
      </c>
      <c r="Q353" s="17" t="s">
        <v>29</v>
      </c>
    </row>
    <row r="354" spans="2:17" ht="48">
      <c r="B354" s="14"/>
      <c r="C354" s="24" t="s">
        <v>231</v>
      </c>
      <c r="D354" s="54">
        <f>0.5*H351+0.3*Q352+0.2*K353</f>
        <v>0.99048909183155764</v>
      </c>
      <c r="E354" s="55"/>
      <c r="F354" s="55"/>
      <c r="G354" s="55"/>
      <c r="H354" s="55"/>
      <c r="I354" s="55"/>
      <c r="J354" s="55"/>
      <c r="K354" s="55"/>
      <c r="L354" s="55"/>
      <c r="M354" s="55"/>
      <c r="N354" s="55"/>
      <c r="O354" s="55"/>
      <c r="P354" s="55"/>
      <c r="Q354" s="56"/>
    </row>
    <row r="355" spans="2:17">
      <c r="B355" s="64" t="s">
        <v>234</v>
      </c>
      <c r="C355" s="65"/>
      <c r="D355" s="65"/>
      <c r="E355" s="65"/>
      <c r="F355" s="65"/>
      <c r="G355" s="65"/>
      <c r="H355" s="65"/>
      <c r="I355" s="65"/>
      <c r="J355" s="65"/>
      <c r="K355" s="65"/>
      <c r="L355" s="65"/>
      <c r="M355" s="65"/>
      <c r="N355" s="65"/>
      <c r="O355" s="65"/>
      <c r="P355" s="65"/>
      <c r="Q355" s="66"/>
    </row>
    <row r="356" spans="2:17" ht="18" customHeight="1">
      <c r="B356" s="16">
        <v>1</v>
      </c>
      <c r="C356" s="61" t="s">
        <v>235</v>
      </c>
      <c r="D356" s="62"/>
      <c r="E356" s="62"/>
      <c r="F356" s="62"/>
      <c r="G356" s="62"/>
      <c r="H356" s="62"/>
      <c r="I356" s="62"/>
      <c r="J356" s="62"/>
      <c r="K356" s="62"/>
      <c r="L356" s="62"/>
      <c r="M356" s="62"/>
      <c r="N356" s="62"/>
      <c r="O356" s="62"/>
      <c r="P356" s="62"/>
      <c r="Q356" s="63"/>
    </row>
    <row r="357" spans="2:17" ht="29.25" customHeight="1">
      <c r="B357" s="60" t="s">
        <v>236</v>
      </c>
      <c r="C357" s="60"/>
      <c r="D357" s="60"/>
      <c r="E357" s="60"/>
      <c r="F357" s="60"/>
      <c r="G357" s="60"/>
      <c r="H357" s="60"/>
      <c r="I357" s="12" t="s">
        <v>29</v>
      </c>
      <c r="J357" s="12" t="s">
        <v>29</v>
      </c>
      <c r="K357" s="12" t="s">
        <v>29</v>
      </c>
      <c r="L357" s="12" t="s">
        <v>29</v>
      </c>
      <c r="M357" s="12" t="s">
        <v>29</v>
      </c>
      <c r="N357" s="12" t="s">
        <v>29</v>
      </c>
      <c r="O357" s="12" t="s">
        <v>29</v>
      </c>
      <c r="P357" s="12" t="s">
        <v>29</v>
      </c>
      <c r="Q357" s="12" t="s">
        <v>29</v>
      </c>
    </row>
    <row r="358" spans="2:17">
      <c r="B358" s="15"/>
      <c r="C358" s="15"/>
      <c r="D358" s="15">
        <v>45.4</v>
      </c>
      <c r="E358" s="42">
        <v>61.4</v>
      </c>
      <c r="F358" s="33">
        <v>1</v>
      </c>
      <c r="G358" s="15" t="s">
        <v>29</v>
      </c>
      <c r="H358" s="15" t="s">
        <v>29</v>
      </c>
      <c r="I358" s="12" t="s">
        <v>29</v>
      </c>
      <c r="J358" s="12" t="s">
        <v>29</v>
      </c>
      <c r="K358" s="12" t="s">
        <v>29</v>
      </c>
      <c r="L358" s="12" t="s">
        <v>29</v>
      </c>
      <c r="M358" s="12" t="s">
        <v>29</v>
      </c>
      <c r="N358" s="12" t="s">
        <v>29</v>
      </c>
      <c r="O358" s="12" t="s">
        <v>29</v>
      </c>
      <c r="P358" s="12" t="s">
        <v>29</v>
      </c>
      <c r="Q358" s="12" t="s">
        <v>29</v>
      </c>
    </row>
    <row r="359" spans="2:17" ht="73.5" customHeight="1">
      <c r="B359" s="14"/>
      <c r="C359" s="13" t="s">
        <v>237</v>
      </c>
      <c r="D359" s="17" t="s">
        <v>29</v>
      </c>
      <c r="E359" s="41" t="s">
        <v>29</v>
      </c>
      <c r="F359" s="34">
        <f>(F358)/1</f>
        <v>1</v>
      </c>
      <c r="G359" s="17" t="s">
        <v>29</v>
      </c>
      <c r="H359" s="17" t="s">
        <v>29</v>
      </c>
      <c r="I359" s="17" t="s">
        <v>29</v>
      </c>
      <c r="J359" s="17" t="s">
        <v>29</v>
      </c>
      <c r="K359" s="17" t="s">
        <v>29</v>
      </c>
      <c r="L359" s="17" t="s">
        <v>29</v>
      </c>
      <c r="M359" s="17" t="s">
        <v>29</v>
      </c>
      <c r="N359" s="17" t="s">
        <v>29</v>
      </c>
      <c r="O359" s="17" t="s">
        <v>29</v>
      </c>
      <c r="P359" s="17" t="s">
        <v>29</v>
      </c>
      <c r="Q359" s="17" t="s">
        <v>29</v>
      </c>
    </row>
    <row r="360" spans="2:17" ht="25.5" customHeight="1">
      <c r="B360" s="14"/>
      <c r="C360" s="26" t="s">
        <v>238</v>
      </c>
      <c r="D360" s="17" t="s">
        <v>29</v>
      </c>
      <c r="E360" s="41" t="s">
        <v>29</v>
      </c>
      <c r="F360" s="17" t="s">
        <v>29</v>
      </c>
      <c r="G360" s="17" t="s">
        <v>29</v>
      </c>
      <c r="H360" s="17" t="s">
        <v>29</v>
      </c>
      <c r="I360" s="25">
        <v>3</v>
      </c>
      <c r="J360" s="25">
        <v>3</v>
      </c>
      <c r="K360" s="25">
        <f>J360/I360</f>
        <v>1</v>
      </c>
      <c r="L360" s="17" t="s">
        <v>29</v>
      </c>
      <c r="M360" s="17" t="s">
        <v>29</v>
      </c>
      <c r="N360" s="17" t="s">
        <v>29</v>
      </c>
      <c r="O360" s="17" t="s">
        <v>29</v>
      </c>
      <c r="P360" s="17" t="s">
        <v>29</v>
      </c>
      <c r="Q360" s="17" t="s">
        <v>29</v>
      </c>
    </row>
    <row r="361" spans="2:17" ht="18" customHeight="1">
      <c r="B361" s="16">
        <v>2</v>
      </c>
      <c r="C361" s="61" t="s">
        <v>239</v>
      </c>
      <c r="D361" s="62"/>
      <c r="E361" s="62"/>
      <c r="F361" s="62"/>
      <c r="G361" s="62"/>
      <c r="H361" s="62"/>
      <c r="I361" s="62"/>
      <c r="J361" s="62"/>
      <c r="K361" s="62"/>
      <c r="L361" s="62"/>
      <c r="M361" s="62"/>
      <c r="N361" s="62"/>
      <c r="O361" s="62"/>
      <c r="P361" s="62"/>
      <c r="Q361" s="63"/>
    </row>
    <row r="362" spans="2:17" ht="42" customHeight="1">
      <c r="B362" s="60" t="s">
        <v>240</v>
      </c>
      <c r="C362" s="60"/>
      <c r="D362" s="60"/>
      <c r="E362" s="60"/>
      <c r="F362" s="60"/>
      <c r="G362" s="60"/>
      <c r="H362" s="60"/>
      <c r="I362" s="12" t="s">
        <v>29</v>
      </c>
      <c r="J362" s="12" t="s">
        <v>29</v>
      </c>
      <c r="K362" s="12" t="s">
        <v>29</v>
      </c>
      <c r="L362" s="12" t="s">
        <v>29</v>
      </c>
      <c r="M362" s="12" t="s">
        <v>29</v>
      </c>
      <c r="N362" s="12" t="s">
        <v>29</v>
      </c>
      <c r="O362" s="12" t="s">
        <v>29</v>
      </c>
      <c r="P362" s="12" t="s">
        <v>29</v>
      </c>
      <c r="Q362" s="12" t="s">
        <v>29</v>
      </c>
    </row>
    <row r="363" spans="2:17">
      <c r="B363" s="15"/>
      <c r="C363" s="15"/>
      <c r="D363" s="15">
        <v>70</v>
      </c>
      <c r="E363" s="42">
        <v>70</v>
      </c>
      <c r="F363" s="33">
        <f>E363/D363</f>
        <v>1</v>
      </c>
      <c r="G363" s="15" t="s">
        <v>29</v>
      </c>
      <c r="H363" s="15" t="s">
        <v>29</v>
      </c>
      <c r="I363" s="12" t="s">
        <v>29</v>
      </c>
      <c r="J363" s="12" t="s">
        <v>29</v>
      </c>
      <c r="K363" s="12" t="s">
        <v>29</v>
      </c>
      <c r="L363" s="12" t="s">
        <v>29</v>
      </c>
      <c r="M363" s="12" t="s">
        <v>29</v>
      </c>
      <c r="N363" s="12" t="s">
        <v>29</v>
      </c>
      <c r="O363" s="12" t="s">
        <v>29</v>
      </c>
      <c r="P363" s="12" t="s">
        <v>29</v>
      </c>
      <c r="Q363" s="12" t="s">
        <v>29</v>
      </c>
    </row>
    <row r="364" spans="2:17" ht="43.5" customHeight="1">
      <c r="B364" s="60" t="s">
        <v>241</v>
      </c>
      <c r="C364" s="60"/>
      <c r="D364" s="60"/>
      <c r="E364" s="60"/>
      <c r="F364" s="60"/>
      <c r="G364" s="60"/>
      <c r="H364" s="60"/>
      <c r="I364" s="12" t="s">
        <v>29</v>
      </c>
      <c r="J364" s="12" t="s">
        <v>29</v>
      </c>
      <c r="K364" s="12" t="s">
        <v>29</v>
      </c>
      <c r="L364" s="12" t="s">
        <v>29</v>
      </c>
      <c r="M364" s="12" t="s">
        <v>29</v>
      </c>
      <c r="N364" s="12" t="s">
        <v>29</v>
      </c>
      <c r="O364" s="12" t="s">
        <v>29</v>
      </c>
      <c r="P364" s="12" t="s">
        <v>29</v>
      </c>
      <c r="Q364" s="12" t="s">
        <v>29</v>
      </c>
    </row>
    <row r="365" spans="2:17">
      <c r="B365" s="15"/>
      <c r="C365" s="15"/>
      <c r="D365" s="15">
        <v>83</v>
      </c>
      <c r="E365" s="42">
        <v>83</v>
      </c>
      <c r="F365" s="33">
        <f>E365/D365</f>
        <v>1</v>
      </c>
      <c r="G365" s="15" t="s">
        <v>29</v>
      </c>
      <c r="H365" s="15" t="s">
        <v>29</v>
      </c>
      <c r="I365" s="12" t="s">
        <v>29</v>
      </c>
      <c r="J365" s="12" t="s">
        <v>29</v>
      </c>
      <c r="K365" s="12" t="s">
        <v>29</v>
      </c>
      <c r="L365" s="12" t="s">
        <v>29</v>
      </c>
      <c r="M365" s="12" t="s">
        <v>29</v>
      </c>
      <c r="N365" s="12" t="s">
        <v>29</v>
      </c>
      <c r="O365" s="12" t="s">
        <v>29</v>
      </c>
      <c r="P365" s="12" t="s">
        <v>29</v>
      </c>
      <c r="Q365" s="12" t="s">
        <v>29</v>
      </c>
    </row>
    <row r="366" spans="2:17" ht="73.5" customHeight="1">
      <c r="B366" s="14"/>
      <c r="C366" s="13" t="s">
        <v>242</v>
      </c>
      <c r="D366" s="17" t="s">
        <v>29</v>
      </c>
      <c r="E366" s="41" t="s">
        <v>29</v>
      </c>
      <c r="F366" s="34">
        <f>(F363+F365)/2</f>
        <v>1</v>
      </c>
      <c r="G366" s="17" t="s">
        <v>29</v>
      </c>
      <c r="H366" s="17" t="s">
        <v>29</v>
      </c>
      <c r="I366" s="17" t="s">
        <v>29</v>
      </c>
      <c r="J366" s="17" t="s">
        <v>29</v>
      </c>
      <c r="K366" s="17" t="s">
        <v>29</v>
      </c>
      <c r="L366" s="17" t="s">
        <v>29</v>
      </c>
      <c r="M366" s="17" t="s">
        <v>29</v>
      </c>
      <c r="N366" s="17" t="s">
        <v>29</v>
      </c>
      <c r="O366" s="17" t="s">
        <v>29</v>
      </c>
      <c r="P366" s="17" t="s">
        <v>29</v>
      </c>
      <c r="Q366" s="17" t="s">
        <v>29</v>
      </c>
    </row>
    <row r="367" spans="2:17" ht="25.5" customHeight="1">
      <c r="B367" s="14"/>
      <c r="C367" s="26" t="s">
        <v>243</v>
      </c>
      <c r="D367" s="17" t="s">
        <v>29</v>
      </c>
      <c r="E367" s="41" t="s">
        <v>29</v>
      </c>
      <c r="F367" s="17" t="s">
        <v>29</v>
      </c>
      <c r="G367" s="17" t="s">
        <v>29</v>
      </c>
      <c r="H367" s="17" t="s">
        <v>29</v>
      </c>
      <c r="I367" s="25">
        <v>4</v>
      </c>
      <c r="J367" s="25">
        <v>4</v>
      </c>
      <c r="K367" s="25">
        <f>J367/I367</f>
        <v>1</v>
      </c>
      <c r="L367" s="17" t="s">
        <v>29</v>
      </c>
      <c r="M367" s="17" t="s">
        <v>29</v>
      </c>
      <c r="N367" s="17" t="s">
        <v>29</v>
      </c>
      <c r="O367" s="17" t="s">
        <v>29</v>
      </c>
      <c r="P367" s="17" t="s">
        <v>29</v>
      </c>
      <c r="Q367" s="17" t="s">
        <v>29</v>
      </c>
    </row>
    <row r="368" spans="2:17" ht="18" customHeight="1">
      <c r="B368" s="16">
        <v>3</v>
      </c>
      <c r="C368" s="61" t="s">
        <v>244</v>
      </c>
      <c r="D368" s="62"/>
      <c r="E368" s="62"/>
      <c r="F368" s="62"/>
      <c r="G368" s="62"/>
      <c r="H368" s="62"/>
      <c r="I368" s="62"/>
      <c r="J368" s="62"/>
      <c r="K368" s="62"/>
      <c r="L368" s="62"/>
      <c r="M368" s="62"/>
      <c r="N368" s="62"/>
      <c r="O368" s="62"/>
      <c r="P368" s="62"/>
      <c r="Q368" s="63"/>
    </row>
    <row r="369" spans="2:17" ht="42.75" customHeight="1">
      <c r="B369" s="60" t="s">
        <v>245</v>
      </c>
      <c r="C369" s="60"/>
      <c r="D369" s="60"/>
      <c r="E369" s="60"/>
      <c r="F369" s="60"/>
      <c r="G369" s="60"/>
      <c r="H369" s="60"/>
      <c r="I369" s="12" t="s">
        <v>29</v>
      </c>
      <c r="J369" s="12" t="s">
        <v>29</v>
      </c>
      <c r="K369" s="12" t="s">
        <v>29</v>
      </c>
      <c r="L369" s="12" t="s">
        <v>29</v>
      </c>
      <c r="M369" s="12" t="s">
        <v>29</v>
      </c>
      <c r="N369" s="12" t="s">
        <v>29</v>
      </c>
      <c r="O369" s="12" t="s">
        <v>29</v>
      </c>
      <c r="P369" s="12" t="s">
        <v>29</v>
      </c>
      <c r="Q369" s="12" t="s">
        <v>29</v>
      </c>
    </row>
    <row r="370" spans="2:17">
      <c r="B370" s="15"/>
      <c r="C370" s="15"/>
      <c r="D370" s="15">
        <v>100</v>
      </c>
      <c r="E370" s="42">
        <v>100</v>
      </c>
      <c r="F370" s="33">
        <f>E370/D370</f>
        <v>1</v>
      </c>
      <c r="G370" s="15" t="s">
        <v>29</v>
      </c>
      <c r="H370" s="15" t="s">
        <v>29</v>
      </c>
      <c r="I370" s="12" t="s">
        <v>29</v>
      </c>
      <c r="J370" s="12" t="s">
        <v>29</v>
      </c>
      <c r="K370" s="12" t="s">
        <v>29</v>
      </c>
      <c r="L370" s="12" t="s">
        <v>29</v>
      </c>
      <c r="M370" s="12" t="s">
        <v>29</v>
      </c>
      <c r="N370" s="12" t="s">
        <v>29</v>
      </c>
      <c r="O370" s="12" t="s">
        <v>29</v>
      </c>
      <c r="P370" s="12" t="s">
        <v>29</v>
      </c>
      <c r="Q370" s="12" t="s">
        <v>29</v>
      </c>
    </row>
    <row r="371" spans="2:17" ht="73.5" customHeight="1">
      <c r="B371" s="14"/>
      <c r="C371" s="13" t="s">
        <v>246</v>
      </c>
      <c r="D371" s="17" t="s">
        <v>29</v>
      </c>
      <c r="E371" s="41" t="s">
        <v>29</v>
      </c>
      <c r="F371" s="34">
        <f>(F370)/1</f>
        <v>1</v>
      </c>
      <c r="G371" s="17" t="s">
        <v>29</v>
      </c>
      <c r="H371" s="17" t="s">
        <v>29</v>
      </c>
      <c r="I371" s="17" t="s">
        <v>29</v>
      </c>
      <c r="J371" s="17" t="s">
        <v>29</v>
      </c>
      <c r="K371" s="17" t="s">
        <v>29</v>
      </c>
      <c r="L371" s="17" t="s">
        <v>29</v>
      </c>
      <c r="M371" s="17" t="s">
        <v>29</v>
      </c>
      <c r="N371" s="17" t="s">
        <v>29</v>
      </c>
      <c r="O371" s="17" t="s">
        <v>29</v>
      </c>
      <c r="P371" s="17" t="s">
        <v>29</v>
      </c>
      <c r="Q371" s="17" t="s">
        <v>29</v>
      </c>
    </row>
    <row r="372" spans="2:17" ht="25.5" customHeight="1">
      <c r="B372" s="14"/>
      <c r="C372" s="26" t="s">
        <v>247</v>
      </c>
      <c r="D372" s="17" t="s">
        <v>29</v>
      </c>
      <c r="E372" s="41" t="s">
        <v>29</v>
      </c>
      <c r="F372" s="17" t="s">
        <v>29</v>
      </c>
      <c r="G372" s="17" t="s">
        <v>29</v>
      </c>
      <c r="H372" s="17" t="s">
        <v>29</v>
      </c>
      <c r="I372" s="25">
        <v>2</v>
      </c>
      <c r="J372" s="25">
        <v>2</v>
      </c>
      <c r="K372" s="25">
        <f>J372/I372</f>
        <v>1</v>
      </c>
      <c r="L372" s="17" t="s">
        <v>29</v>
      </c>
      <c r="M372" s="17" t="s">
        <v>29</v>
      </c>
      <c r="N372" s="17" t="s">
        <v>29</v>
      </c>
      <c r="O372" s="17" t="s">
        <v>29</v>
      </c>
      <c r="P372" s="17" t="s">
        <v>29</v>
      </c>
      <c r="Q372" s="17" t="s">
        <v>29</v>
      </c>
    </row>
    <row r="373" spans="2:17" ht="18" customHeight="1">
      <c r="B373" s="16">
        <v>4</v>
      </c>
      <c r="C373" s="61" t="s">
        <v>250</v>
      </c>
      <c r="D373" s="62"/>
      <c r="E373" s="62"/>
      <c r="F373" s="62"/>
      <c r="G373" s="62"/>
      <c r="H373" s="62"/>
      <c r="I373" s="62"/>
      <c r="J373" s="62"/>
      <c r="K373" s="62"/>
      <c r="L373" s="62"/>
      <c r="M373" s="62"/>
      <c r="N373" s="62"/>
      <c r="O373" s="62"/>
      <c r="P373" s="62"/>
      <c r="Q373" s="63"/>
    </row>
    <row r="374" spans="2:17" ht="43.5" customHeight="1">
      <c r="B374" s="60" t="s">
        <v>241</v>
      </c>
      <c r="C374" s="60"/>
      <c r="D374" s="60"/>
      <c r="E374" s="60"/>
      <c r="F374" s="60"/>
      <c r="G374" s="60"/>
      <c r="H374" s="60"/>
      <c r="I374" s="12" t="s">
        <v>29</v>
      </c>
      <c r="J374" s="12" t="s">
        <v>29</v>
      </c>
      <c r="K374" s="12" t="s">
        <v>29</v>
      </c>
      <c r="L374" s="12" t="s">
        <v>29</v>
      </c>
      <c r="M374" s="12" t="s">
        <v>29</v>
      </c>
      <c r="N374" s="12" t="s">
        <v>29</v>
      </c>
      <c r="O374" s="12" t="s">
        <v>29</v>
      </c>
      <c r="P374" s="12" t="s">
        <v>29</v>
      </c>
      <c r="Q374" s="12" t="s">
        <v>29</v>
      </c>
    </row>
    <row r="375" spans="2:17">
      <c r="B375" s="15"/>
      <c r="C375" s="15"/>
      <c r="D375" s="15">
        <v>83</v>
      </c>
      <c r="E375" s="42">
        <v>83</v>
      </c>
      <c r="F375" s="33">
        <f>E375/D375</f>
        <v>1</v>
      </c>
      <c r="G375" s="15" t="s">
        <v>29</v>
      </c>
      <c r="H375" s="15" t="s">
        <v>29</v>
      </c>
      <c r="I375" s="12" t="s">
        <v>29</v>
      </c>
      <c r="J375" s="12" t="s">
        <v>29</v>
      </c>
      <c r="K375" s="12" t="s">
        <v>29</v>
      </c>
      <c r="L375" s="12" t="s">
        <v>29</v>
      </c>
      <c r="M375" s="12" t="s">
        <v>29</v>
      </c>
      <c r="N375" s="12" t="s">
        <v>29</v>
      </c>
      <c r="O375" s="12" t="s">
        <v>29</v>
      </c>
      <c r="P375" s="12" t="s">
        <v>29</v>
      </c>
      <c r="Q375" s="12" t="s">
        <v>29</v>
      </c>
    </row>
    <row r="376" spans="2:17" ht="73.5" customHeight="1">
      <c r="B376" s="14"/>
      <c r="C376" s="13" t="s">
        <v>248</v>
      </c>
      <c r="D376" s="17" t="s">
        <v>29</v>
      </c>
      <c r="E376" s="41" t="s">
        <v>29</v>
      </c>
      <c r="F376" s="34">
        <f>(F375)/1</f>
        <v>1</v>
      </c>
      <c r="G376" s="17" t="s">
        <v>29</v>
      </c>
      <c r="H376" s="17" t="s">
        <v>29</v>
      </c>
      <c r="I376" s="17" t="s">
        <v>29</v>
      </c>
      <c r="J376" s="17" t="s">
        <v>29</v>
      </c>
      <c r="K376" s="17" t="s">
        <v>29</v>
      </c>
      <c r="L376" s="17" t="s">
        <v>29</v>
      </c>
      <c r="M376" s="17" t="s">
        <v>29</v>
      </c>
      <c r="N376" s="17" t="s">
        <v>29</v>
      </c>
      <c r="O376" s="17" t="s">
        <v>29</v>
      </c>
      <c r="P376" s="17" t="s">
        <v>29</v>
      </c>
      <c r="Q376" s="17" t="s">
        <v>29</v>
      </c>
    </row>
    <row r="377" spans="2:17" ht="25.5" customHeight="1">
      <c r="B377" s="14"/>
      <c r="C377" s="26" t="s">
        <v>249</v>
      </c>
      <c r="D377" s="17" t="s">
        <v>29</v>
      </c>
      <c r="E377" s="41" t="s">
        <v>29</v>
      </c>
      <c r="F377" s="17" t="s">
        <v>29</v>
      </c>
      <c r="G377" s="17" t="s">
        <v>29</v>
      </c>
      <c r="H377" s="17" t="s">
        <v>29</v>
      </c>
      <c r="I377" s="25">
        <v>2</v>
      </c>
      <c r="J377" s="25">
        <v>2</v>
      </c>
      <c r="K377" s="25">
        <f>J377/I377</f>
        <v>1</v>
      </c>
      <c r="L377" s="17" t="s">
        <v>29</v>
      </c>
      <c r="M377" s="17" t="s">
        <v>29</v>
      </c>
      <c r="N377" s="17" t="s">
        <v>29</v>
      </c>
      <c r="O377" s="17" t="s">
        <v>29</v>
      </c>
      <c r="P377" s="17" t="s">
        <v>29</v>
      </c>
      <c r="Q377" s="17" t="s">
        <v>29</v>
      </c>
    </row>
    <row r="378" spans="2:17" ht="18" customHeight="1">
      <c r="B378" s="16">
        <v>5</v>
      </c>
      <c r="C378" s="61" t="s">
        <v>251</v>
      </c>
      <c r="D378" s="62"/>
      <c r="E378" s="62"/>
      <c r="F378" s="62"/>
      <c r="G378" s="62"/>
      <c r="H378" s="62"/>
      <c r="I378" s="62"/>
      <c r="J378" s="62"/>
      <c r="K378" s="62"/>
      <c r="L378" s="62"/>
      <c r="M378" s="62"/>
      <c r="N378" s="62"/>
      <c r="O378" s="62"/>
      <c r="P378" s="62"/>
      <c r="Q378" s="63"/>
    </row>
    <row r="379" spans="2:17" ht="29.25" customHeight="1">
      <c r="B379" s="60" t="s">
        <v>236</v>
      </c>
      <c r="C379" s="60"/>
      <c r="D379" s="60"/>
      <c r="E379" s="60"/>
      <c r="F379" s="60"/>
      <c r="G379" s="60"/>
      <c r="H379" s="60"/>
      <c r="I379" s="12" t="s">
        <v>29</v>
      </c>
      <c r="J379" s="12" t="s">
        <v>29</v>
      </c>
      <c r="K379" s="12" t="s">
        <v>29</v>
      </c>
      <c r="L379" s="12" t="s">
        <v>29</v>
      </c>
      <c r="M379" s="12" t="s">
        <v>29</v>
      </c>
      <c r="N379" s="12" t="s">
        <v>29</v>
      </c>
      <c r="O379" s="12" t="s">
        <v>29</v>
      </c>
      <c r="P379" s="12" t="s">
        <v>29</v>
      </c>
      <c r="Q379" s="12" t="s">
        <v>29</v>
      </c>
    </row>
    <row r="380" spans="2:17">
      <c r="B380" s="15"/>
      <c r="C380" s="15"/>
      <c r="D380" s="15">
        <v>45.4</v>
      </c>
      <c r="E380" s="42">
        <v>61.4</v>
      </c>
      <c r="F380" s="33">
        <v>1</v>
      </c>
      <c r="G380" s="15" t="s">
        <v>29</v>
      </c>
      <c r="H380" s="15" t="s">
        <v>29</v>
      </c>
      <c r="I380" s="12" t="s">
        <v>29</v>
      </c>
      <c r="J380" s="12" t="s">
        <v>29</v>
      </c>
      <c r="K380" s="12" t="s">
        <v>29</v>
      </c>
      <c r="L380" s="12" t="s">
        <v>29</v>
      </c>
      <c r="M380" s="12" t="s">
        <v>29</v>
      </c>
      <c r="N380" s="12" t="s">
        <v>29</v>
      </c>
      <c r="O380" s="12" t="s">
        <v>29</v>
      </c>
      <c r="P380" s="12" t="s">
        <v>29</v>
      </c>
      <c r="Q380" s="12" t="s">
        <v>29</v>
      </c>
    </row>
    <row r="381" spans="2:17" ht="73.5" customHeight="1">
      <c r="B381" s="14"/>
      <c r="C381" s="13" t="s">
        <v>252</v>
      </c>
      <c r="D381" s="17" t="s">
        <v>29</v>
      </c>
      <c r="E381" s="41" t="s">
        <v>29</v>
      </c>
      <c r="F381" s="34">
        <f>(F380)/1</f>
        <v>1</v>
      </c>
      <c r="G381" s="17" t="s">
        <v>29</v>
      </c>
      <c r="H381" s="17" t="s">
        <v>29</v>
      </c>
      <c r="I381" s="17" t="s">
        <v>29</v>
      </c>
      <c r="J381" s="17" t="s">
        <v>29</v>
      </c>
      <c r="K381" s="17" t="s">
        <v>29</v>
      </c>
      <c r="L381" s="17" t="s">
        <v>29</v>
      </c>
      <c r="M381" s="17" t="s">
        <v>29</v>
      </c>
      <c r="N381" s="17" t="s">
        <v>29</v>
      </c>
      <c r="O381" s="17" t="s">
        <v>29</v>
      </c>
      <c r="P381" s="17" t="s">
        <v>29</v>
      </c>
      <c r="Q381" s="17" t="s">
        <v>29</v>
      </c>
    </row>
    <row r="382" spans="2:17" ht="25.5" customHeight="1">
      <c r="B382" s="14"/>
      <c r="C382" s="26" t="s">
        <v>253</v>
      </c>
      <c r="D382" s="17" t="s">
        <v>29</v>
      </c>
      <c r="E382" s="41" t="s">
        <v>29</v>
      </c>
      <c r="F382" s="17" t="s">
        <v>29</v>
      </c>
      <c r="G382" s="17" t="s">
        <v>29</v>
      </c>
      <c r="H382" s="17" t="s">
        <v>29</v>
      </c>
      <c r="I382" s="25">
        <v>3</v>
      </c>
      <c r="J382" s="25">
        <v>3</v>
      </c>
      <c r="K382" s="25">
        <f>J382/I382</f>
        <v>1</v>
      </c>
      <c r="L382" s="17" t="s">
        <v>29</v>
      </c>
      <c r="M382" s="17" t="s">
        <v>29</v>
      </c>
      <c r="N382" s="17" t="s">
        <v>29</v>
      </c>
      <c r="O382" s="17" t="s">
        <v>29</v>
      </c>
      <c r="P382" s="17" t="s">
        <v>29</v>
      </c>
      <c r="Q382" s="17" t="s">
        <v>29</v>
      </c>
    </row>
    <row r="383" spans="2:17" ht="18" customHeight="1">
      <c r="B383" s="16">
        <v>6</v>
      </c>
      <c r="C383" s="61" t="s">
        <v>254</v>
      </c>
      <c r="D383" s="62"/>
      <c r="E383" s="62"/>
      <c r="F383" s="62"/>
      <c r="G383" s="62"/>
      <c r="H383" s="62"/>
      <c r="I383" s="62"/>
      <c r="J383" s="62"/>
      <c r="K383" s="62"/>
      <c r="L383" s="62"/>
      <c r="M383" s="62"/>
      <c r="N383" s="62"/>
      <c r="O383" s="62"/>
      <c r="P383" s="62"/>
      <c r="Q383" s="63"/>
    </row>
    <row r="384" spans="2:17" ht="29.25" customHeight="1">
      <c r="B384" s="60" t="s">
        <v>255</v>
      </c>
      <c r="C384" s="60"/>
      <c r="D384" s="60"/>
      <c r="E384" s="60"/>
      <c r="F384" s="60"/>
      <c r="G384" s="60"/>
      <c r="H384" s="60"/>
      <c r="I384" s="12" t="s">
        <v>29</v>
      </c>
      <c r="J384" s="12" t="s">
        <v>29</v>
      </c>
      <c r="K384" s="12" t="s">
        <v>29</v>
      </c>
      <c r="L384" s="12" t="s">
        <v>29</v>
      </c>
      <c r="M384" s="12" t="s">
        <v>29</v>
      </c>
      <c r="N384" s="12" t="s">
        <v>29</v>
      </c>
      <c r="O384" s="12" t="s">
        <v>29</v>
      </c>
      <c r="P384" s="12" t="s">
        <v>29</v>
      </c>
      <c r="Q384" s="12" t="s">
        <v>29</v>
      </c>
    </row>
    <row r="385" spans="2:17">
      <c r="B385" s="15"/>
      <c r="C385" s="15"/>
      <c r="D385" s="15">
        <v>100</v>
      </c>
      <c r="E385" s="42">
        <v>100</v>
      </c>
      <c r="F385" s="33">
        <f>E385/D385</f>
        <v>1</v>
      </c>
      <c r="G385" s="15" t="s">
        <v>29</v>
      </c>
      <c r="H385" s="15" t="s">
        <v>29</v>
      </c>
      <c r="I385" s="12" t="s">
        <v>29</v>
      </c>
      <c r="J385" s="12" t="s">
        <v>29</v>
      </c>
      <c r="K385" s="12" t="s">
        <v>29</v>
      </c>
      <c r="L385" s="12" t="s">
        <v>29</v>
      </c>
      <c r="M385" s="12" t="s">
        <v>29</v>
      </c>
      <c r="N385" s="12" t="s">
        <v>29</v>
      </c>
      <c r="O385" s="12" t="s">
        <v>29</v>
      </c>
      <c r="P385" s="12" t="s">
        <v>29</v>
      </c>
      <c r="Q385" s="12" t="s">
        <v>29</v>
      </c>
    </row>
    <row r="386" spans="2:17" ht="73.5" customHeight="1">
      <c r="B386" s="14"/>
      <c r="C386" s="13" t="s">
        <v>256</v>
      </c>
      <c r="D386" s="17" t="s">
        <v>29</v>
      </c>
      <c r="E386" s="41" t="s">
        <v>29</v>
      </c>
      <c r="F386" s="34">
        <f>(F385)/1</f>
        <v>1</v>
      </c>
      <c r="G386" s="17" t="s">
        <v>29</v>
      </c>
      <c r="H386" s="17" t="s">
        <v>29</v>
      </c>
      <c r="I386" s="17" t="s">
        <v>29</v>
      </c>
      <c r="J386" s="17" t="s">
        <v>29</v>
      </c>
      <c r="K386" s="17" t="s">
        <v>29</v>
      </c>
      <c r="L386" s="17" t="s">
        <v>29</v>
      </c>
      <c r="M386" s="17" t="s">
        <v>29</v>
      </c>
      <c r="N386" s="17" t="s">
        <v>29</v>
      </c>
      <c r="O386" s="17" t="s">
        <v>29</v>
      </c>
      <c r="P386" s="17" t="s">
        <v>29</v>
      </c>
      <c r="Q386" s="17" t="s">
        <v>29</v>
      </c>
    </row>
    <row r="387" spans="2:17" ht="25.5" customHeight="1">
      <c r="B387" s="14"/>
      <c r="C387" s="26" t="s">
        <v>257</v>
      </c>
      <c r="D387" s="17" t="s">
        <v>29</v>
      </c>
      <c r="E387" s="41" t="s">
        <v>29</v>
      </c>
      <c r="F387" s="17" t="s">
        <v>29</v>
      </c>
      <c r="G387" s="17" t="s">
        <v>29</v>
      </c>
      <c r="H387" s="17" t="s">
        <v>29</v>
      </c>
      <c r="I387" s="25">
        <v>1</v>
      </c>
      <c r="J387" s="25">
        <v>1</v>
      </c>
      <c r="K387" s="25">
        <f>J387/I387</f>
        <v>1</v>
      </c>
      <c r="L387" s="17" t="s">
        <v>29</v>
      </c>
      <c r="M387" s="17" t="s">
        <v>29</v>
      </c>
      <c r="N387" s="17" t="s">
        <v>29</v>
      </c>
      <c r="O387" s="17" t="s">
        <v>29</v>
      </c>
      <c r="P387" s="17" t="s">
        <v>29</v>
      </c>
      <c r="Q387" s="17" t="s">
        <v>29</v>
      </c>
    </row>
    <row r="388" spans="2:17" ht="18" customHeight="1">
      <c r="B388" s="16">
        <v>7</v>
      </c>
      <c r="C388" s="61" t="s">
        <v>258</v>
      </c>
      <c r="D388" s="62"/>
      <c r="E388" s="62"/>
      <c r="F388" s="62"/>
      <c r="G388" s="62"/>
      <c r="H388" s="62"/>
      <c r="I388" s="62"/>
      <c r="J388" s="62"/>
      <c r="K388" s="62"/>
      <c r="L388" s="62"/>
      <c r="M388" s="62"/>
      <c r="N388" s="62"/>
      <c r="O388" s="62"/>
      <c r="P388" s="62"/>
      <c r="Q388" s="63"/>
    </row>
    <row r="389" spans="2:17" ht="29.25" customHeight="1">
      <c r="B389" s="60" t="s">
        <v>255</v>
      </c>
      <c r="C389" s="60"/>
      <c r="D389" s="60"/>
      <c r="E389" s="60"/>
      <c r="F389" s="60"/>
      <c r="G389" s="60"/>
      <c r="H389" s="60"/>
      <c r="I389" s="12" t="s">
        <v>29</v>
      </c>
      <c r="J389" s="12" t="s">
        <v>29</v>
      </c>
      <c r="K389" s="12" t="s">
        <v>29</v>
      </c>
      <c r="L389" s="12" t="s">
        <v>29</v>
      </c>
      <c r="M389" s="12" t="s">
        <v>29</v>
      </c>
      <c r="N389" s="12" t="s">
        <v>29</v>
      </c>
      <c r="O389" s="12" t="s">
        <v>29</v>
      </c>
      <c r="P389" s="12" t="s">
        <v>29</v>
      </c>
      <c r="Q389" s="12" t="s">
        <v>29</v>
      </c>
    </row>
    <row r="390" spans="2:17">
      <c r="B390" s="15"/>
      <c r="C390" s="15"/>
      <c r="D390" s="15">
        <v>100</v>
      </c>
      <c r="E390" s="42">
        <v>100</v>
      </c>
      <c r="F390" s="33">
        <f>E390/D390</f>
        <v>1</v>
      </c>
      <c r="G390" s="15" t="s">
        <v>29</v>
      </c>
      <c r="H390" s="15" t="s">
        <v>29</v>
      </c>
      <c r="I390" s="12" t="s">
        <v>29</v>
      </c>
      <c r="J390" s="12" t="s">
        <v>29</v>
      </c>
      <c r="K390" s="12" t="s">
        <v>29</v>
      </c>
      <c r="L390" s="12" t="s">
        <v>29</v>
      </c>
      <c r="M390" s="12" t="s">
        <v>29</v>
      </c>
      <c r="N390" s="12" t="s">
        <v>29</v>
      </c>
      <c r="O390" s="12" t="s">
        <v>29</v>
      </c>
      <c r="P390" s="12" t="s">
        <v>29</v>
      </c>
      <c r="Q390" s="12" t="s">
        <v>29</v>
      </c>
    </row>
    <row r="391" spans="2:17" ht="73.5" customHeight="1">
      <c r="B391" s="14"/>
      <c r="C391" s="13" t="s">
        <v>259</v>
      </c>
      <c r="D391" s="17" t="s">
        <v>29</v>
      </c>
      <c r="E391" s="41" t="s">
        <v>29</v>
      </c>
      <c r="F391" s="34">
        <f>(F390)/1</f>
        <v>1</v>
      </c>
      <c r="G391" s="17" t="s">
        <v>29</v>
      </c>
      <c r="H391" s="17" t="s">
        <v>29</v>
      </c>
      <c r="I391" s="17" t="s">
        <v>29</v>
      </c>
      <c r="J391" s="17" t="s">
        <v>29</v>
      </c>
      <c r="K391" s="17" t="s">
        <v>29</v>
      </c>
      <c r="L391" s="17" t="s">
        <v>29</v>
      </c>
      <c r="M391" s="17" t="s">
        <v>29</v>
      </c>
      <c r="N391" s="17" t="s">
        <v>29</v>
      </c>
      <c r="O391" s="17" t="s">
        <v>29</v>
      </c>
      <c r="P391" s="17" t="s">
        <v>29</v>
      </c>
      <c r="Q391" s="17" t="s">
        <v>29</v>
      </c>
    </row>
    <row r="392" spans="2:17" ht="25.5" customHeight="1">
      <c r="B392" s="14"/>
      <c r="C392" s="26" t="s">
        <v>260</v>
      </c>
      <c r="D392" s="17" t="s">
        <v>29</v>
      </c>
      <c r="E392" s="41" t="s">
        <v>29</v>
      </c>
      <c r="F392" s="17" t="s">
        <v>29</v>
      </c>
      <c r="G392" s="17" t="s">
        <v>29</v>
      </c>
      <c r="H392" s="17" t="s">
        <v>29</v>
      </c>
      <c r="I392" s="25">
        <v>1</v>
      </c>
      <c r="J392" s="25">
        <v>1</v>
      </c>
      <c r="K392" s="25">
        <f>J392/I392</f>
        <v>1</v>
      </c>
      <c r="L392" s="17" t="s">
        <v>29</v>
      </c>
      <c r="M392" s="17" t="s">
        <v>29</v>
      </c>
      <c r="N392" s="17" t="s">
        <v>29</v>
      </c>
      <c r="O392" s="17" t="s">
        <v>29</v>
      </c>
      <c r="P392" s="17" t="s">
        <v>29</v>
      </c>
      <c r="Q392" s="17" t="s">
        <v>29</v>
      </c>
    </row>
    <row r="393" spans="2:17" ht="18" customHeight="1">
      <c r="B393" s="16">
        <v>8</v>
      </c>
      <c r="C393" s="61" t="s">
        <v>261</v>
      </c>
      <c r="D393" s="62"/>
      <c r="E393" s="62"/>
      <c r="F393" s="62"/>
      <c r="G393" s="62"/>
      <c r="H393" s="62"/>
      <c r="I393" s="62"/>
      <c r="J393" s="62"/>
      <c r="K393" s="62"/>
      <c r="L393" s="62"/>
      <c r="M393" s="62"/>
      <c r="N393" s="62"/>
      <c r="O393" s="62"/>
      <c r="P393" s="62"/>
      <c r="Q393" s="63"/>
    </row>
    <row r="394" spans="2:17" ht="29.25" customHeight="1">
      <c r="B394" s="60" t="s">
        <v>262</v>
      </c>
      <c r="C394" s="60"/>
      <c r="D394" s="60"/>
      <c r="E394" s="60"/>
      <c r="F394" s="60"/>
      <c r="G394" s="60"/>
      <c r="H394" s="60"/>
      <c r="I394" s="12" t="s">
        <v>29</v>
      </c>
      <c r="J394" s="12" t="s">
        <v>29</v>
      </c>
      <c r="K394" s="12" t="s">
        <v>29</v>
      </c>
      <c r="L394" s="12" t="s">
        <v>29</v>
      </c>
      <c r="M394" s="12" t="s">
        <v>29</v>
      </c>
      <c r="N394" s="12" t="s">
        <v>29</v>
      </c>
      <c r="O394" s="12" t="s">
        <v>29</v>
      </c>
      <c r="P394" s="12" t="s">
        <v>29</v>
      </c>
      <c r="Q394" s="12" t="s">
        <v>29</v>
      </c>
    </row>
    <row r="395" spans="2:17">
      <c r="B395" s="15"/>
      <c r="C395" s="15"/>
      <c r="D395" s="15">
        <v>100</v>
      </c>
      <c r="E395" s="42">
        <v>100</v>
      </c>
      <c r="F395" s="33">
        <f>E395/D395</f>
        <v>1</v>
      </c>
      <c r="G395" s="15" t="s">
        <v>29</v>
      </c>
      <c r="H395" s="15" t="s">
        <v>29</v>
      </c>
      <c r="I395" s="12" t="s">
        <v>29</v>
      </c>
      <c r="J395" s="12" t="s">
        <v>29</v>
      </c>
      <c r="K395" s="12" t="s">
        <v>29</v>
      </c>
      <c r="L395" s="12" t="s">
        <v>29</v>
      </c>
      <c r="M395" s="12" t="s">
        <v>29</v>
      </c>
      <c r="N395" s="12" t="s">
        <v>29</v>
      </c>
      <c r="O395" s="12" t="s">
        <v>29</v>
      </c>
      <c r="P395" s="12" t="s">
        <v>29</v>
      </c>
      <c r="Q395" s="12" t="s">
        <v>29</v>
      </c>
    </row>
    <row r="396" spans="2:17" ht="73.5" customHeight="1">
      <c r="B396" s="14"/>
      <c r="C396" s="13" t="s">
        <v>263</v>
      </c>
      <c r="D396" s="17" t="s">
        <v>29</v>
      </c>
      <c r="E396" s="41" t="s">
        <v>29</v>
      </c>
      <c r="F396" s="34">
        <f>(F395)/1</f>
        <v>1</v>
      </c>
      <c r="G396" s="17" t="s">
        <v>29</v>
      </c>
      <c r="H396" s="17" t="s">
        <v>29</v>
      </c>
      <c r="I396" s="17" t="s">
        <v>29</v>
      </c>
      <c r="J396" s="17" t="s">
        <v>29</v>
      </c>
      <c r="K396" s="17" t="s">
        <v>29</v>
      </c>
      <c r="L396" s="17" t="s">
        <v>29</v>
      </c>
      <c r="M396" s="17" t="s">
        <v>29</v>
      </c>
      <c r="N396" s="17" t="s">
        <v>29</v>
      </c>
      <c r="O396" s="17" t="s">
        <v>29</v>
      </c>
      <c r="P396" s="17" t="s">
        <v>29</v>
      </c>
      <c r="Q396" s="17" t="s">
        <v>29</v>
      </c>
    </row>
    <row r="397" spans="2:17" ht="25.5" customHeight="1">
      <c r="B397" s="14"/>
      <c r="C397" s="26" t="s">
        <v>264</v>
      </c>
      <c r="D397" s="17" t="s">
        <v>29</v>
      </c>
      <c r="E397" s="41" t="s">
        <v>29</v>
      </c>
      <c r="F397" s="17" t="s">
        <v>29</v>
      </c>
      <c r="G397" s="17" t="s">
        <v>29</v>
      </c>
      <c r="H397" s="17" t="s">
        <v>29</v>
      </c>
      <c r="I397" s="25">
        <v>1</v>
      </c>
      <c r="J397" s="25">
        <v>1</v>
      </c>
      <c r="K397" s="25">
        <f>J397/I397</f>
        <v>1</v>
      </c>
      <c r="L397" s="17" t="s">
        <v>29</v>
      </c>
      <c r="M397" s="17" t="s">
        <v>29</v>
      </c>
      <c r="N397" s="17" t="s">
        <v>29</v>
      </c>
      <c r="O397" s="17" t="s">
        <v>29</v>
      </c>
      <c r="P397" s="17" t="s">
        <v>29</v>
      </c>
      <c r="Q397" s="17" t="s">
        <v>29</v>
      </c>
    </row>
    <row r="398" spans="2:17" ht="18" customHeight="1">
      <c r="B398" s="16">
        <v>9</v>
      </c>
      <c r="C398" s="61" t="s">
        <v>265</v>
      </c>
      <c r="D398" s="62"/>
      <c r="E398" s="62"/>
      <c r="F398" s="62"/>
      <c r="G398" s="62"/>
      <c r="H398" s="62"/>
      <c r="I398" s="62"/>
      <c r="J398" s="62"/>
      <c r="K398" s="62"/>
      <c r="L398" s="62"/>
      <c r="M398" s="62"/>
      <c r="N398" s="62"/>
      <c r="O398" s="62"/>
      <c r="P398" s="62"/>
      <c r="Q398" s="63"/>
    </row>
    <row r="399" spans="2:17" ht="29.25" customHeight="1">
      <c r="B399" s="60" t="s">
        <v>266</v>
      </c>
      <c r="C399" s="60"/>
      <c r="D399" s="60"/>
      <c r="E399" s="60"/>
      <c r="F399" s="60"/>
      <c r="G399" s="60"/>
      <c r="H399" s="60"/>
      <c r="I399" s="12" t="s">
        <v>29</v>
      </c>
      <c r="J399" s="12" t="s">
        <v>29</v>
      </c>
      <c r="K399" s="12" t="s">
        <v>29</v>
      </c>
      <c r="L399" s="12" t="s">
        <v>29</v>
      </c>
      <c r="M399" s="12" t="s">
        <v>29</v>
      </c>
      <c r="N399" s="12" t="s">
        <v>29</v>
      </c>
      <c r="O399" s="12" t="s">
        <v>29</v>
      </c>
      <c r="P399" s="12" t="s">
        <v>29</v>
      </c>
      <c r="Q399" s="12" t="s">
        <v>29</v>
      </c>
    </row>
    <row r="400" spans="2:17">
      <c r="B400" s="15"/>
      <c r="C400" s="15"/>
      <c r="D400" s="15">
        <v>100</v>
      </c>
      <c r="E400" s="42">
        <v>100</v>
      </c>
      <c r="F400" s="33">
        <f>E400/D400</f>
        <v>1</v>
      </c>
      <c r="G400" s="15" t="s">
        <v>29</v>
      </c>
      <c r="H400" s="15" t="s">
        <v>29</v>
      </c>
      <c r="I400" s="12" t="s">
        <v>29</v>
      </c>
      <c r="J400" s="12" t="s">
        <v>29</v>
      </c>
      <c r="K400" s="12" t="s">
        <v>29</v>
      </c>
      <c r="L400" s="12" t="s">
        <v>29</v>
      </c>
      <c r="M400" s="12" t="s">
        <v>29</v>
      </c>
      <c r="N400" s="12" t="s">
        <v>29</v>
      </c>
      <c r="O400" s="12" t="s">
        <v>29</v>
      </c>
      <c r="P400" s="12" t="s">
        <v>29</v>
      </c>
      <c r="Q400" s="12" t="s">
        <v>29</v>
      </c>
    </row>
    <row r="401" spans="2:17" ht="73.5" customHeight="1">
      <c r="B401" s="14"/>
      <c r="C401" s="13" t="s">
        <v>267</v>
      </c>
      <c r="D401" s="17" t="s">
        <v>29</v>
      </c>
      <c r="E401" s="41" t="s">
        <v>29</v>
      </c>
      <c r="F401" s="34">
        <f>(F400)/1</f>
        <v>1</v>
      </c>
      <c r="G401" s="17" t="s">
        <v>29</v>
      </c>
      <c r="H401" s="17" t="s">
        <v>29</v>
      </c>
      <c r="I401" s="17" t="s">
        <v>29</v>
      </c>
      <c r="J401" s="17" t="s">
        <v>29</v>
      </c>
      <c r="K401" s="17" t="s">
        <v>29</v>
      </c>
      <c r="L401" s="17" t="s">
        <v>29</v>
      </c>
      <c r="M401" s="17" t="s">
        <v>29</v>
      </c>
      <c r="N401" s="17" t="s">
        <v>29</v>
      </c>
      <c r="O401" s="17" t="s">
        <v>29</v>
      </c>
      <c r="P401" s="17" t="s">
        <v>29</v>
      </c>
      <c r="Q401" s="17" t="s">
        <v>29</v>
      </c>
    </row>
    <row r="402" spans="2:17" ht="25.5" customHeight="1">
      <c r="B402" s="14"/>
      <c r="C402" s="26" t="s">
        <v>268</v>
      </c>
      <c r="D402" s="17" t="s">
        <v>29</v>
      </c>
      <c r="E402" s="41" t="s">
        <v>29</v>
      </c>
      <c r="F402" s="17" t="s">
        <v>29</v>
      </c>
      <c r="G402" s="17" t="s">
        <v>29</v>
      </c>
      <c r="H402" s="17" t="s">
        <v>29</v>
      </c>
      <c r="I402" s="25">
        <v>1</v>
      </c>
      <c r="J402" s="25">
        <v>1</v>
      </c>
      <c r="K402" s="25">
        <f>J402/I402</f>
        <v>1</v>
      </c>
      <c r="L402" s="17" t="s">
        <v>29</v>
      </c>
      <c r="M402" s="17" t="s">
        <v>29</v>
      </c>
      <c r="N402" s="17" t="s">
        <v>29</v>
      </c>
      <c r="O402" s="17" t="s">
        <v>29</v>
      </c>
      <c r="P402" s="17" t="s">
        <v>29</v>
      </c>
      <c r="Q402" s="17" t="s">
        <v>29</v>
      </c>
    </row>
    <row r="403" spans="2:17" ht="18" customHeight="1">
      <c r="B403" s="16">
        <v>10</v>
      </c>
      <c r="C403" s="61" t="s">
        <v>269</v>
      </c>
      <c r="D403" s="62"/>
      <c r="E403" s="62"/>
      <c r="F403" s="62"/>
      <c r="G403" s="62"/>
      <c r="H403" s="62"/>
      <c r="I403" s="62"/>
      <c r="J403" s="62"/>
      <c r="K403" s="62"/>
      <c r="L403" s="62"/>
      <c r="M403" s="62"/>
      <c r="N403" s="62"/>
      <c r="O403" s="62"/>
      <c r="P403" s="62"/>
      <c r="Q403" s="63"/>
    </row>
    <row r="404" spans="2:17" ht="29.25" customHeight="1">
      <c r="B404" s="60" t="s">
        <v>270</v>
      </c>
      <c r="C404" s="60"/>
      <c r="D404" s="60"/>
      <c r="E404" s="60"/>
      <c r="F404" s="60"/>
      <c r="G404" s="60"/>
      <c r="H404" s="60"/>
      <c r="I404" s="12" t="s">
        <v>29</v>
      </c>
      <c r="J404" s="12" t="s">
        <v>29</v>
      </c>
      <c r="K404" s="12" t="s">
        <v>29</v>
      </c>
      <c r="L404" s="12" t="s">
        <v>29</v>
      </c>
      <c r="M404" s="12" t="s">
        <v>29</v>
      </c>
      <c r="N404" s="12" t="s">
        <v>29</v>
      </c>
      <c r="O404" s="12" t="s">
        <v>29</v>
      </c>
      <c r="P404" s="12" t="s">
        <v>29</v>
      </c>
      <c r="Q404" s="12" t="s">
        <v>29</v>
      </c>
    </row>
    <row r="405" spans="2:17">
      <c r="B405" s="15"/>
      <c r="C405" s="15"/>
      <c r="D405" s="15">
        <v>100</v>
      </c>
      <c r="E405" s="42">
        <v>100</v>
      </c>
      <c r="F405" s="33">
        <f>E405/D405</f>
        <v>1</v>
      </c>
      <c r="G405" s="15" t="s">
        <v>29</v>
      </c>
      <c r="H405" s="15" t="s">
        <v>29</v>
      </c>
      <c r="I405" s="12" t="s">
        <v>29</v>
      </c>
      <c r="J405" s="12" t="s">
        <v>29</v>
      </c>
      <c r="K405" s="12" t="s">
        <v>29</v>
      </c>
      <c r="L405" s="12" t="s">
        <v>29</v>
      </c>
      <c r="M405" s="12" t="s">
        <v>29</v>
      </c>
      <c r="N405" s="12" t="s">
        <v>29</v>
      </c>
      <c r="O405" s="12" t="s">
        <v>29</v>
      </c>
      <c r="P405" s="12" t="s">
        <v>29</v>
      </c>
      <c r="Q405" s="12" t="s">
        <v>29</v>
      </c>
    </row>
    <row r="406" spans="2:17" ht="73.5" customHeight="1">
      <c r="B406" s="14"/>
      <c r="C406" s="13" t="s">
        <v>271</v>
      </c>
      <c r="D406" s="17" t="s">
        <v>29</v>
      </c>
      <c r="E406" s="41" t="s">
        <v>29</v>
      </c>
      <c r="F406" s="34">
        <f>(F405)/1</f>
        <v>1</v>
      </c>
      <c r="G406" s="17" t="s">
        <v>29</v>
      </c>
      <c r="H406" s="17" t="s">
        <v>29</v>
      </c>
      <c r="I406" s="17" t="s">
        <v>29</v>
      </c>
      <c r="J406" s="17" t="s">
        <v>29</v>
      </c>
      <c r="K406" s="17" t="s">
        <v>29</v>
      </c>
      <c r="L406" s="17" t="s">
        <v>29</v>
      </c>
      <c r="M406" s="17" t="s">
        <v>29</v>
      </c>
      <c r="N406" s="17" t="s">
        <v>29</v>
      </c>
      <c r="O406" s="17" t="s">
        <v>29</v>
      </c>
      <c r="P406" s="17" t="s">
        <v>29</v>
      </c>
      <c r="Q406" s="17" t="s">
        <v>29</v>
      </c>
    </row>
    <row r="407" spans="2:17" ht="25.5" customHeight="1">
      <c r="B407" s="14"/>
      <c r="C407" s="26" t="s">
        <v>272</v>
      </c>
      <c r="D407" s="17" t="s">
        <v>29</v>
      </c>
      <c r="E407" s="41" t="s">
        <v>29</v>
      </c>
      <c r="F407" s="17" t="s">
        <v>29</v>
      </c>
      <c r="G407" s="17" t="s">
        <v>29</v>
      </c>
      <c r="H407" s="17" t="s">
        <v>29</v>
      </c>
      <c r="I407" s="25">
        <v>1</v>
      </c>
      <c r="J407" s="25">
        <v>1</v>
      </c>
      <c r="K407" s="25">
        <f>J407/I407</f>
        <v>1</v>
      </c>
      <c r="L407" s="17" t="s">
        <v>29</v>
      </c>
      <c r="M407" s="17" t="s">
        <v>29</v>
      </c>
      <c r="N407" s="17" t="s">
        <v>29</v>
      </c>
      <c r="O407" s="17" t="s">
        <v>29</v>
      </c>
      <c r="P407" s="17" t="s">
        <v>29</v>
      </c>
      <c r="Q407" s="17" t="s">
        <v>29</v>
      </c>
    </row>
    <row r="408" spans="2:17" ht="18" customHeight="1">
      <c r="B408" s="16">
        <v>11</v>
      </c>
      <c r="C408" s="61" t="s">
        <v>273</v>
      </c>
      <c r="D408" s="62"/>
      <c r="E408" s="62"/>
      <c r="F408" s="62"/>
      <c r="G408" s="62"/>
      <c r="H408" s="62"/>
      <c r="I408" s="62"/>
      <c r="J408" s="62"/>
      <c r="K408" s="62"/>
      <c r="L408" s="62"/>
      <c r="M408" s="62"/>
      <c r="N408" s="62"/>
      <c r="O408" s="62"/>
      <c r="P408" s="62"/>
      <c r="Q408" s="63"/>
    </row>
    <row r="409" spans="2:17" ht="17.25" customHeight="1">
      <c r="B409" s="60" t="s">
        <v>274</v>
      </c>
      <c r="C409" s="60"/>
      <c r="D409" s="60"/>
      <c r="E409" s="60"/>
      <c r="F409" s="60"/>
      <c r="G409" s="60"/>
      <c r="H409" s="60"/>
      <c r="I409" s="12" t="s">
        <v>29</v>
      </c>
      <c r="J409" s="12" t="s">
        <v>29</v>
      </c>
      <c r="K409" s="12" t="s">
        <v>29</v>
      </c>
      <c r="L409" s="12" t="s">
        <v>29</v>
      </c>
      <c r="M409" s="12" t="s">
        <v>29</v>
      </c>
      <c r="N409" s="12" t="s">
        <v>29</v>
      </c>
      <c r="O409" s="12" t="s">
        <v>29</v>
      </c>
      <c r="P409" s="12" t="s">
        <v>29</v>
      </c>
      <c r="Q409" s="12" t="s">
        <v>29</v>
      </c>
    </row>
    <row r="410" spans="2:17">
      <c r="B410" s="15"/>
      <c r="C410" s="15"/>
      <c r="D410" s="15">
        <v>100</v>
      </c>
      <c r="E410" s="42">
        <v>100</v>
      </c>
      <c r="F410" s="33">
        <f>E410/D410</f>
        <v>1</v>
      </c>
      <c r="G410" s="15" t="s">
        <v>29</v>
      </c>
      <c r="H410" s="15" t="s">
        <v>29</v>
      </c>
      <c r="I410" s="12" t="s">
        <v>29</v>
      </c>
      <c r="J410" s="12" t="s">
        <v>29</v>
      </c>
      <c r="K410" s="12" t="s">
        <v>29</v>
      </c>
      <c r="L410" s="12" t="s">
        <v>29</v>
      </c>
      <c r="M410" s="12" t="s">
        <v>29</v>
      </c>
      <c r="N410" s="12" t="s">
        <v>29</v>
      </c>
      <c r="O410" s="12" t="s">
        <v>29</v>
      </c>
      <c r="P410" s="12" t="s">
        <v>29</v>
      </c>
      <c r="Q410" s="12" t="s">
        <v>29</v>
      </c>
    </row>
    <row r="411" spans="2:17" ht="73.5" customHeight="1">
      <c r="B411" s="14"/>
      <c r="C411" s="13" t="s">
        <v>275</v>
      </c>
      <c r="D411" s="17" t="s">
        <v>29</v>
      </c>
      <c r="E411" s="41" t="s">
        <v>29</v>
      </c>
      <c r="F411" s="34">
        <f>(F410)/1</f>
        <v>1</v>
      </c>
      <c r="G411" s="17" t="s">
        <v>29</v>
      </c>
      <c r="H411" s="17" t="s">
        <v>29</v>
      </c>
      <c r="I411" s="17" t="s">
        <v>29</v>
      </c>
      <c r="J411" s="17" t="s">
        <v>29</v>
      </c>
      <c r="K411" s="17" t="s">
        <v>29</v>
      </c>
      <c r="L411" s="17" t="s">
        <v>29</v>
      </c>
      <c r="M411" s="17" t="s">
        <v>29</v>
      </c>
      <c r="N411" s="17" t="s">
        <v>29</v>
      </c>
      <c r="O411" s="17" t="s">
        <v>29</v>
      </c>
      <c r="P411" s="17" t="s">
        <v>29</v>
      </c>
      <c r="Q411" s="17" t="s">
        <v>29</v>
      </c>
    </row>
    <row r="412" spans="2:17" ht="25.5" customHeight="1">
      <c r="B412" s="14"/>
      <c r="C412" s="26" t="s">
        <v>276</v>
      </c>
      <c r="D412" s="17" t="s">
        <v>29</v>
      </c>
      <c r="E412" s="41" t="s">
        <v>29</v>
      </c>
      <c r="F412" s="17" t="s">
        <v>29</v>
      </c>
      <c r="G412" s="17" t="s">
        <v>29</v>
      </c>
      <c r="H412" s="17" t="s">
        <v>29</v>
      </c>
      <c r="I412" s="25">
        <v>1</v>
      </c>
      <c r="J412" s="25">
        <v>1</v>
      </c>
      <c r="K412" s="25">
        <f>J412/I412</f>
        <v>1</v>
      </c>
      <c r="L412" s="17" t="s">
        <v>29</v>
      </c>
      <c r="M412" s="17" t="s">
        <v>29</v>
      </c>
      <c r="N412" s="17" t="s">
        <v>29</v>
      </c>
      <c r="O412" s="17" t="s">
        <v>29</v>
      </c>
      <c r="P412" s="17" t="s">
        <v>29</v>
      </c>
      <c r="Q412" s="17" t="s">
        <v>29</v>
      </c>
    </row>
    <row r="413" spans="2:17" ht="18" customHeight="1">
      <c r="B413" s="16">
        <v>12</v>
      </c>
      <c r="C413" s="61" t="s">
        <v>277</v>
      </c>
      <c r="D413" s="62"/>
      <c r="E413" s="62"/>
      <c r="F413" s="62"/>
      <c r="G413" s="62"/>
      <c r="H413" s="62"/>
      <c r="I413" s="62"/>
      <c r="J413" s="62"/>
      <c r="K413" s="62"/>
      <c r="L413" s="62"/>
      <c r="M413" s="62"/>
      <c r="N413" s="62"/>
      <c r="O413" s="62"/>
      <c r="P413" s="62"/>
      <c r="Q413" s="63"/>
    </row>
    <row r="414" spans="2:17" ht="30" customHeight="1">
      <c r="B414" s="60" t="s">
        <v>236</v>
      </c>
      <c r="C414" s="60"/>
      <c r="D414" s="60"/>
      <c r="E414" s="60"/>
      <c r="F414" s="60"/>
      <c r="G414" s="60"/>
      <c r="H414" s="60"/>
      <c r="I414" s="12" t="s">
        <v>29</v>
      </c>
      <c r="J414" s="12" t="s">
        <v>29</v>
      </c>
      <c r="K414" s="12" t="s">
        <v>29</v>
      </c>
      <c r="L414" s="12" t="s">
        <v>29</v>
      </c>
      <c r="M414" s="12" t="s">
        <v>29</v>
      </c>
      <c r="N414" s="12" t="s">
        <v>29</v>
      </c>
      <c r="O414" s="12" t="s">
        <v>29</v>
      </c>
      <c r="P414" s="12" t="s">
        <v>29</v>
      </c>
      <c r="Q414" s="12" t="s">
        <v>29</v>
      </c>
    </row>
    <row r="415" spans="2:17">
      <c r="B415" s="15"/>
      <c r="C415" s="15"/>
      <c r="D415" s="15">
        <v>45.4</v>
      </c>
      <c r="E415" s="42">
        <v>61.4</v>
      </c>
      <c r="F415" s="33">
        <v>1</v>
      </c>
      <c r="G415" s="15" t="s">
        <v>29</v>
      </c>
      <c r="H415" s="15" t="s">
        <v>29</v>
      </c>
      <c r="I415" s="12" t="s">
        <v>29</v>
      </c>
      <c r="J415" s="12" t="s">
        <v>29</v>
      </c>
      <c r="K415" s="12" t="s">
        <v>29</v>
      </c>
      <c r="L415" s="12" t="s">
        <v>29</v>
      </c>
      <c r="M415" s="12" t="s">
        <v>29</v>
      </c>
      <c r="N415" s="12" t="s">
        <v>29</v>
      </c>
      <c r="O415" s="12" t="s">
        <v>29</v>
      </c>
      <c r="P415" s="12" t="s">
        <v>29</v>
      </c>
      <c r="Q415" s="12" t="s">
        <v>29</v>
      </c>
    </row>
    <row r="416" spans="2:17" ht="73.5" customHeight="1">
      <c r="B416" s="14"/>
      <c r="C416" s="13" t="s">
        <v>278</v>
      </c>
      <c r="D416" s="17" t="s">
        <v>29</v>
      </c>
      <c r="E416" s="41" t="s">
        <v>29</v>
      </c>
      <c r="F416" s="34">
        <f>(F415)/1</f>
        <v>1</v>
      </c>
      <c r="G416" s="17" t="s">
        <v>29</v>
      </c>
      <c r="H416" s="17" t="s">
        <v>29</v>
      </c>
      <c r="I416" s="17" t="s">
        <v>29</v>
      </c>
      <c r="J416" s="17" t="s">
        <v>29</v>
      </c>
      <c r="K416" s="17" t="s">
        <v>29</v>
      </c>
      <c r="L416" s="17" t="s">
        <v>29</v>
      </c>
      <c r="M416" s="17" t="s">
        <v>29</v>
      </c>
      <c r="N416" s="17" t="s">
        <v>29</v>
      </c>
      <c r="O416" s="17" t="s">
        <v>29</v>
      </c>
      <c r="P416" s="17" t="s">
        <v>29</v>
      </c>
      <c r="Q416" s="17" t="s">
        <v>29</v>
      </c>
    </row>
    <row r="417" spans="2:17" ht="25.5" customHeight="1">
      <c r="B417" s="14"/>
      <c r="C417" s="26" t="s">
        <v>279</v>
      </c>
      <c r="D417" s="17" t="s">
        <v>29</v>
      </c>
      <c r="E417" s="41" t="s">
        <v>29</v>
      </c>
      <c r="F417" s="17" t="s">
        <v>29</v>
      </c>
      <c r="G417" s="17" t="s">
        <v>29</v>
      </c>
      <c r="H417" s="17" t="s">
        <v>29</v>
      </c>
      <c r="I417" s="25">
        <v>1</v>
      </c>
      <c r="J417" s="25">
        <v>1</v>
      </c>
      <c r="K417" s="25">
        <f>J417/I417</f>
        <v>1</v>
      </c>
      <c r="L417" s="17" t="s">
        <v>29</v>
      </c>
      <c r="M417" s="17" t="s">
        <v>29</v>
      </c>
      <c r="N417" s="17" t="s">
        <v>29</v>
      </c>
      <c r="O417" s="17" t="s">
        <v>29</v>
      </c>
      <c r="P417" s="17" t="s">
        <v>29</v>
      </c>
      <c r="Q417" s="17" t="s">
        <v>29</v>
      </c>
    </row>
    <row r="418" spans="2:17" ht="24">
      <c r="B418" s="14"/>
      <c r="C418" s="19" t="s">
        <v>58</v>
      </c>
      <c r="D418" s="17" t="s">
        <v>29</v>
      </c>
      <c r="E418" s="41" t="s">
        <v>29</v>
      </c>
      <c r="F418" s="17" t="s">
        <v>29</v>
      </c>
      <c r="G418" s="35">
        <v>1</v>
      </c>
      <c r="H418" s="17" t="s">
        <v>29</v>
      </c>
      <c r="I418" s="17" t="s">
        <v>29</v>
      </c>
      <c r="J418" s="17" t="s">
        <v>29</v>
      </c>
      <c r="K418" s="17" t="s">
        <v>29</v>
      </c>
      <c r="L418" s="17" t="s">
        <v>29</v>
      </c>
      <c r="M418" s="17" t="s">
        <v>29</v>
      </c>
      <c r="N418" s="17" t="s">
        <v>29</v>
      </c>
      <c r="O418" s="17" t="s">
        <v>29</v>
      </c>
      <c r="P418" s="17" t="s">
        <v>29</v>
      </c>
      <c r="Q418" s="17" t="s">
        <v>29</v>
      </c>
    </row>
    <row r="419" spans="2:17" ht="24">
      <c r="B419" s="14"/>
      <c r="C419" s="20" t="s">
        <v>59</v>
      </c>
      <c r="D419" s="17" t="s">
        <v>29</v>
      </c>
      <c r="E419" s="41" t="s">
        <v>29</v>
      </c>
      <c r="F419" s="17" t="s">
        <v>29</v>
      </c>
      <c r="G419" s="17" t="s">
        <v>29</v>
      </c>
      <c r="H419" s="36">
        <f>1*G418</f>
        <v>1</v>
      </c>
      <c r="I419" s="17" t="s">
        <v>29</v>
      </c>
      <c r="J419" s="17" t="s">
        <v>29</v>
      </c>
      <c r="K419" s="17" t="s">
        <v>29</v>
      </c>
      <c r="L419" s="17" t="s">
        <v>29</v>
      </c>
      <c r="M419" s="17" t="s">
        <v>29</v>
      </c>
      <c r="N419" s="17" t="s">
        <v>29</v>
      </c>
      <c r="O419" s="17" t="s">
        <v>29</v>
      </c>
      <c r="P419" s="17" t="s">
        <v>29</v>
      </c>
      <c r="Q419" s="17" t="s">
        <v>29</v>
      </c>
    </row>
    <row r="420" spans="2:17" ht="36">
      <c r="B420" s="14"/>
      <c r="C420" s="21" t="s">
        <v>60</v>
      </c>
      <c r="D420" s="17" t="s">
        <v>29</v>
      </c>
      <c r="E420" s="41" t="s">
        <v>29</v>
      </c>
      <c r="F420" s="17" t="s">
        <v>29</v>
      </c>
      <c r="G420" s="17" t="s">
        <v>29</v>
      </c>
      <c r="H420" s="17" t="s">
        <v>29</v>
      </c>
      <c r="I420" s="17" t="s">
        <v>29</v>
      </c>
      <c r="J420" s="17" t="s">
        <v>29</v>
      </c>
      <c r="K420" s="17" t="s">
        <v>29</v>
      </c>
      <c r="L420" s="17">
        <v>0.99</v>
      </c>
      <c r="M420" s="17">
        <v>0.75</v>
      </c>
      <c r="N420" s="17" t="s">
        <v>29</v>
      </c>
      <c r="O420" s="17" t="s">
        <v>29</v>
      </c>
      <c r="P420" s="17" t="s">
        <v>29</v>
      </c>
      <c r="Q420" s="45">
        <f>(L420+M420)/2</f>
        <v>0.87</v>
      </c>
    </row>
    <row r="421" spans="2:17" ht="24">
      <c r="B421" s="14"/>
      <c r="C421" s="18" t="s">
        <v>300</v>
      </c>
      <c r="D421" s="17" t="s">
        <v>29</v>
      </c>
      <c r="E421" s="41" t="s">
        <v>29</v>
      </c>
      <c r="F421" s="17" t="s">
        <v>29</v>
      </c>
      <c r="G421" s="17" t="s">
        <v>29</v>
      </c>
      <c r="H421" s="17" t="s">
        <v>29</v>
      </c>
      <c r="I421" s="17" t="s">
        <v>29</v>
      </c>
      <c r="J421" s="17" t="s">
        <v>29</v>
      </c>
      <c r="K421" s="48">
        <f>(J360+J367+J372+J377+J382+J387+J392+J397+J402+J407+J412+J417)/(I360+I367+I372+I377+I382+I387+I392+I397+I402+I407+I412+I417)</f>
        <v>1</v>
      </c>
      <c r="L421" s="17" t="s">
        <v>29</v>
      </c>
      <c r="M421" s="17" t="s">
        <v>29</v>
      </c>
      <c r="N421" s="17" t="s">
        <v>29</v>
      </c>
      <c r="O421" s="17" t="s">
        <v>29</v>
      </c>
      <c r="P421" s="17" t="s">
        <v>29</v>
      </c>
      <c r="Q421" s="17" t="s">
        <v>29</v>
      </c>
    </row>
    <row r="422" spans="2:17" ht="48">
      <c r="B422" s="14"/>
      <c r="C422" s="24" t="s">
        <v>301</v>
      </c>
      <c r="D422" s="54">
        <f>(0.5*H419)+(0.3*Q420)+(0.2*K421)</f>
        <v>0.96100000000000008</v>
      </c>
      <c r="E422" s="55"/>
      <c r="F422" s="55"/>
      <c r="G422" s="55"/>
      <c r="H422" s="55"/>
      <c r="I422" s="55"/>
      <c r="J422" s="55"/>
      <c r="K422" s="55"/>
      <c r="L422" s="55"/>
      <c r="M422" s="55"/>
      <c r="N422" s="55"/>
      <c r="O422" s="55"/>
      <c r="P422" s="55"/>
      <c r="Q422" s="56"/>
    </row>
    <row r="423" spans="2:17">
      <c r="B423" s="64" t="s">
        <v>303</v>
      </c>
      <c r="C423" s="65"/>
      <c r="D423" s="65"/>
      <c r="E423" s="65"/>
      <c r="F423" s="65"/>
      <c r="G423" s="65"/>
      <c r="H423" s="65"/>
      <c r="I423" s="65"/>
      <c r="J423" s="65"/>
      <c r="K423" s="65"/>
      <c r="L423" s="65"/>
      <c r="M423" s="65"/>
      <c r="N423" s="65"/>
      <c r="O423" s="65"/>
      <c r="P423" s="65"/>
      <c r="Q423" s="66"/>
    </row>
    <row r="424" spans="2:17" ht="18" customHeight="1">
      <c r="B424" s="16">
        <v>1</v>
      </c>
      <c r="C424" s="61" t="s">
        <v>280</v>
      </c>
      <c r="D424" s="62"/>
      <c r="E424" s="62"/>
      <c r="F424" s="62"/>
      <c r="G424" s="62"/>
      <c r="H424" s="62"/>
      <c r="I424" s="62"/>
      <c r="J424" s="62"/>
      <c r="K424" s="62"/>
      <c r="L424" s="62"/>
      <c r="M424" s="62"/>
      <c r="N424" s="62"/>
      <c r="O424" s="62"/>
      <c r="P424" s="62"/>
      <c r="Q424" s="63"/>
    </row>
    <row r="425" spans="2:17" ht="30" customHeight="1">
      <c r="B425" s="60" t="s">
        <v>281</v>
      </c>
      <c r="C425" s="60"/>
      <c r="D425" s="60"/>
      <c r="E425" s="60"/>
      <c r="F425" s="60"/>
      <c r="G425" s="60"/>
      <c r="H425" s="60"/>
      <c r="I425" s="12" t="s">
        <v>29</v>
      </c>
      <c r="J425" s="12" t="s">
        <v>29</v>
      </c>
      <c r="K425" s="12" t="s">
        <v>29</v>
      </c>
      <c r="L425" s="12" t="s">
        <v>29</v>
      </c>
      <c r="M425" s="12" t="s">
        <v>29</v>
      </c>
      <c r="N425" s="12" t="s">
        <v>29</v>
      </c>
      <c r="O425" s="12" t="s">
        <v>29</v>
      </c>
      <c r="P425" s="12" t="s">
        <v>29</v>
      </c>
      <c r="Q425" s="12" t="s">
        <v>29</v>
      </c>
    </row>
    <row r="426" spans="2:17">
      <c r="B426" s="15"/>
      <c r="C426" s="15"/>
      <c r="D426" s="15">
        <v>61</v>
      </c>
      <c r="E426" s="42">
        <v>73.599999999999994</v>
      </c>
      <c r="F426" s="33">
        <v>1</v>
      </c>
      <c r="G426" s="15" t="s">
        <v>29</v>
      </c>
      <c r="H426" s="15" t="s">
        <v>29</v>
      </c>
      <c r="I426" s="12" t="s">
        <v>29</v>
      </c>
      <c r="J426" s="12" t="s">
        <v>29</v>
      </c>
      <c r="K426" s="12" t="s">
        <v>29</v>
      </c>
      <c r="L426" s="12" t="s">
        <v>29</v>
      </c>
      <c r="M426" s="12" t="s">
        <v>29</v>
      </c>
      <c r="N426" s="12" t="s">
        <v>29</v>
      </c>
      <c r="O426" s="12" t="s">
        <v>29</v>
      </c>
      <c r="P426" s="12" t="s">
        <v>29</v>
      </c>
      <c r="Q426" s="12" t="s">
        <v>29</v>
      </c>
    </row>
    <row r="427" spans="2:17" ht="30" customHeight="1">
      <c r="B427" s="60" t="s">
        <v>282</v>
      </c>
      <c r="C427" s="60"/>
      <c r="D427" s="60"/>
      <c r="E427" s="60"/>
      <c r="F427" s="60"/>
      <c r="G427" s="60"/>
      <c r="H427" s="60"/>
      <c r="I427" s="12" t="s">
        <v>29</v>
      </c>
      <c r="J427" s="12" t="s">
        <v>29</v>
      </c>
      <c r="K427" s="12" t="s">
        <v>29</v>
      </c>
      <c r="L427" s="12" t="s">
        <v>29</v>
      </c>
      <c r="M427" s="12" t="s">
        <v>29</v>
      </c>
      <c r="N427" s="12" t="s">
        <v>29</v>
      </c>
      <c r="O427" s="12" t="s">
        <v>29</v>
      </c>
      <c r="P427" s="12" t="s">
        <v>29</v>
      </c>
      <c r="Q427" s="12" t="s">
        <v>29</v>
      </c>
    </row>
    <row r="428" spans="2:17">
      <c r="B428" s="15"/>
      <c r="C428" s="15"/>
      <c r="D428" s="15">
        <v>54.5</v>
      </c>
      <c r="E428" s="42">
        <v>55.2</v>
      </c>
      <c r="F428" s="33">
        <v>1</v>
      </c>
      <c r="G428" s="15" t="s">
        <v>29</v>
      </c>
      <c r="H428" s="15" t="s">
        <v>29</v>
      </c>
      <c r="I428" s="12" t="s">
        <v>29</v>
      </c>
      <c r="J428" s="12" t="s">
        <v>29</v>
      </c>
      <c r="K428" s="12" t="s">
        <v>29</v>
      </c>
      <c r="L428" s="12" t="s">
        <v>29</v>
      </c>
      <c r="M428" s="12" t="s">
        <v>29</v>
      </c>
      <c r="N428" s="12" t="s">
        <v>29</v>
      </c>
      <c r="O428" s="12" t="s">
        <v>29</v>
      </c>
      <c r="P428" s="12" t="s">
        <v>29</v>
      </c>
      <c r="Q428" s="12" t="s">
        <v>29</v>
      </c>
    </row>
    <row r="429" spans="2:17" ht="30" customHeight="1">
      <c r="B429" s="60" t="s">
        <v>283</v>
      </c>
      <c r="C429" s="60"/>
      <c r="D429" s="60"/>
      <c r="E429" s="60"/>
      <c r="F429" s="60"/>
      <c r="G429" s="60"/>
      <c r="H429" s="60"/>
      <c r="I429" s="12" t="s">
        <v>29</v>
      </c>
      <c r="J429" s="12" t="s">
        <v>29</v>
      </c>
      <c r="K429" s="12" t="s">
        <v>29</v>
      </c>
      <c r="L429" s="12" t="s">
        <v>29</v>
      </c>
      <c r="M429" s="12" t="s">
        <v>29</v>
      </c>
      <c r="N429" s="12" t="s">
        <v>29</v>
      </c>
      <c r="O429" s="12" t="s">
        <v>29</v>
      </c>
      <c r="P429" s="12" t="s">
        <v>29</v>
      </c>
      <c r="Q429" s="12" t="s">
        <v>29</v>
      </c>
    </row>
    <row r="430" spans="2:17">
      <c r="B430" s="15"/>
      <c r="C430" s="15"/>
      <c r="D430" s="15">
        <v>63</v>
      </c>
      <c r="E430" s="42">
        <v>64.2</v>
      </c>
      <c r="F430" s="33">
        <v>1</v>
      </c>
      <c r="G430" s="15" t="s">
        <v>29</v>
      </c>
      <c r="H430" s="15" t="s">
        <v>29</v>
      </c>
      <c r="I430" s="12" t="s">
        <v>29</v>
      </c>
      <c r="J430" s="12" t="s">
        <v>29</v>
      </c>
      <c r="K430" s="12" t="s">
        <v>29</v>
      </c>
      <c r="L430" s="12" t="s">
        <v>29</v>
      </c>
      <c r="M430" s="12" t="s">
        <v>29</v>
      </c>
      <c r="N430" s="12" t="s">
        <v>29</v>
      </c>
      <c r="O430" s="12" t="s">
        <v>29</v>
      </c>
      <c r="P430" s="12" t="s">
        <v>29</v>
      </c>
      <c r="Q430" s="12" t="s">
        <v>29</v>
      </c>
    </row>
    <row r="431" spans="2:17" ht="30" customHeight="1">
      <c r="B431" s="60" t="s">
        <v>284</v>
      </c>
      <c r="C431" s="60"/>
      <c r="D431" s="60"/>
      <c r="E431" s="60"/>
      <c r="F431" s="60"/>
      <c r="G431" s="60"/>
      <c r="H431" s="60"/>
      <c r="I431" s="12" t="s">
        <v>29</v>
      </c>
      <c r="J431" s="12" t="s">
        <v>29</v>
      </c>
      <c r="K431" s="12" t="s">
        <v>29</v>
      </c>
      <c r="L431" s="12" t="s">
        <v>29</v>
      </c>
      <c r="M431" s="12" t="s">
        <v>29</v>
      </c>
      <c r="N431" s="12" t="s">
        <v>29</v>
      </c>
      <c r="O431" s="12" t="s">
        <v>29</v>
      </c>
      <c r="P431" s="12" t="s">
        <v>29</v>
      </c>
      <c r="Q431" s="12" t="s">
        <v>29</v>
      </c>
    </row>
    <row r="432" spans="2:17">
      <c r="B432" s="15"/>
      <c r="C432" s="15"/>
      <c r="D432" s="15">
        <v>42</v>
      </c>
      <c r="E432" s="42">
        <v>40.799999999999997</v>
      </c>
      <c r="F432" s="33">
        <f>E432/D432</f>
        <v>0.97142857142857131</v>
      </c>
      <c r="G432" s="15" t="s">
        <v>29</v>
      </c>
      <c r="H432" s="15" t="s">
        <v>29</v>
      </c>
      <c r="I432" s="12" t="s">
        <v>29</v>
      </c>
      <c r="J432" s="12" t="s">
        <v>29</v>
      </c>
      <c r="K432" s="12" t="s">
        <v>29</v>
      </c>
      <c r="L432" s="12" t="s">
        <v>29</v>
      </c>
      <c r="M432" s="12" t="s">
        <v>29</v>
      </c>
      <c r="N432" s="12" t="s">
        <v>29</v>
      </c>
      <c r="O432" s="12" t="s">
        <v>29</v>
      </c>
      <c r="P432" s="12" t="s">
        <v>29</v>
      </c>
      <c r="Q432" s="12" t="s">
        <v>29</v>
      </c>
    </row>
    <row r="433" spans="2:17" ht="17.25" customHeight="1">
      <c r="B433" s="60" t="s">
        <v>285</v>
      </c>
      <c r="C433" s="60"/>
      <c r="D433" s="60"/>
      <c r="E433" s="60"/>
      <c r="F433" s="60"/>
      <c r="G433" s="60"/>
      <c r="H433" s="60"/>
      <c r="I433" s="12" t="s">
        <v>29</v>
      </c>
      <c r="J433" s="12" t="s">
        <v>29</v>
      </c>
      <c r="K433" s="12" t="s">
        <v>29</v>
      </c>
      <c r="L433" s="12" t="s">
        <v>29</v>
      </c>
      <c r="M433" s="12" t="s">
        <v>29</v>
      </c>
      <c r="N433" s="12" t="s">
        <v>29</v>
      </c>
      <c r="O433" s="12" t="s">
        <v>29</v>
      </c>
      <c r="P433" s="12" t="s">
        <v>29</v>
      </c>
      <c r="Q433" s="12" t="s">
        <v>29</v>
      </c>
    </row>
    <row r="434" spans="2:17">
      <c r="B434" s="15"/>
      <c r="C434" s="15"/>
      <c r="D434" s="15">
        <v>45</v>
      </c>
      <c r="E434" s="42">
        <v>51</v>
      </c>
      <c r="F434" s="33">
        <v>1</v>
      </c>
      <c r="G434" s="15" t="s">
        <v>29</v>
      </c>
      <c r="H434" s="15" t="s">
        <v>29</v>
      </c>
      <c r="I434" s="12" t="s">
        <v>29</v>
      </c>
      <c r="J434" s="12" t="s">
        <v>29</v>
      </c>
      <c r="K434" s="12" t="s">
        <v>29</v>
      </c>
      <c r="L434" s="12" t="s">
        <v>29</v>
      </c>
      <c r="M434" s="12" t="s">
        <v>29</v>
      </c>
      <c r="N434" s="12" t="s">
        <v>29</v>
      </c>
      <c r="O434" s="12" t="s">
        <v>29</v>
      </c>
      <c r="P434" s="12" t="s">
        <v>29</v>
      </c>
      <c r="Q434" s="12" t="s">
        <v>29</v>
      </c>
    </row>
    <row r="435" spans="2:17" ht="73.5" customHeight="1">
      <c r="B435" s="14"/>
      <c r="C435" s="13" t="s">
        <v>286</v>
      </c>
      <c r="D435" s="17" t="s">
        <v>29</v>
      </c>
      <c r="E435" s="41" t="s">
        <v>29</v>
      </c>
      <c r="F435" s="34">
        <f>(F426+F428+F430+F432+F434)/5</f>
        <v>0.99428571428571433</v>
      </c>
      <c r="G435" s="17" t="s">
        <v>29</v>
      </c>
      <c r="H435" s="17" t="s">
        <v>29</v>
      </c>
      <c r="I435" s="17" t="s">
        <v>29</v>
      </c>
      <c r="J435" s="17" t="s">
        <v>29</v>
      </c>
      <c r="K435" s="17" t="s">
        <v>29</v>
      </c>
      <c r="L435" s="17" t="s">
        <v>29</v>
      </c>
      <c r="M435" s="17" t="s">
        <v>29</v>
      </c>
      <c r="N435" s="17" t="s">
        <v>29</v>
      </c>
      <c r="O435" s="17" t="s">
        <v>29</v>
      </c>
      <c r="P435" s="17" t="s">
        <v>29</v>
      </c>
      <c r="Q435" s="17" t="s">
        <v>29</v>
      </c>
    </row>
    <row r="436" spans="2:17" ht="25.5" customHeight="1">
      <c r="B436" s="14"/>
      <c r="C436" s="26" t="s">
        <v>287</v>
      </c>
      <c r="D436" s="17" t="s">
        <v>29</v>
      </c>
      <c r="E436" s="41" t="s">
        <v>29</v>
      </c>
      <c r="F436" s="17" t="s">
        <v>29</v>
      </c>
      <c r="G436" s="17" t="s">
        <v>29</v>
      </c>
      <c r="H436" s="17" t="s">
        <v>29</v>
      </c>
      <c r="I436" s="25">
        <v>4</v>
      </c>
      <c r="J436" s="25">
        <v>3</v>
      </c>
      <c r="K436" s="25">
        <f>J436/I436</f>
        <v>0.75</v>
      </c>
      <c r="L436" s="17" t="s">
        <v>29</v>
      </c>
      <c r="M436" s="17" t="s">
        <v>29</v>
      </c>
      <c r="N436" s="17" t="s">
        <v>29</v>
      </c>
      <c r="O436" s="17" t="s">
        <v>29</v>
      </c>
      <c r="P436" s="17" t="s">
        <v>29</v>
      </c>
      <c r="Q436" s="17" t="s">
        <v>29</v>
      </c>
    </row>
    <row r="437" spans="2:17" ht="18" customHeight="1">
      <c r="B437" s="16">
        <v>2</v>
      </c>
      <c r="C437" s="61" t="s">
        <v>288</v>
      </c>
      <c r="D437" s="62"/>
      <c r="E437" s="62"/>
      <c r="F437" s="62"/>
      <c r="G437" s="62"/>
      <c r="H437" s="62"/>
      <c r="I437" s="62"/>
      <c r="J437" s="62"/>
      <c r="K437" s="62"/>
      <c r="L437" s="62"/>
      <c r="M437" s="62"/>
      <c r="N437" s="62"/>
      <c r="O437" s="62"/>
      <c r="P437" s="62"/>
      <c r="Q437" s="63"/>
    </row>
    <row r="438" spans="2:17" ht="30" customHeight="1">
      <c r="B438" s="60" t="s">
        <v>281</v>
      </c>
      <c r="C438" s="60"/>
      <c r="D438" s="60"/>
      <c r="E438" s="60"/>
      <c r="F438" s="60"/>
      <c r="G438" s="60"/>
      <c r="H438" s="60"/>
      <c r="I438" s="12" t="s">
        <v>29</v>
      </c>
      <c r="J438" s="12" t="s">
        <v>29</v>
      </c>
      <c r="K438" s="12" t="s">
        <v>29</v>
      </c>
      <c r="L438" s="12" t="s">
        <v>29</v>
      </c>
      <c r="M438" s="12" t="s">
        <v>29</v>
      </c>
      <c r="N438" s="12" t="s">
        <v>29</v>
      </c>
      <c r="O438" s="12" t="s">
        <v>29</v>
      </c>
      <c r="P438" s="12" t="s">
        <v>29</v>
      </c>
      <c r="Q438" s="12" t="s">
        <v>29</v>
      </c>
    </row>
    <row r="439" spans="2:17">
      <c r="B439" s="15"/>
      <c r="C439" s="15"/>
      <c r="D439" s="15">
        <v>61</v>
      </c>
      <c r="E439" s="42">
        <v>73.599999999999994</v>
      </c>
      <c r="F439" s="33">
        <v>1</v>
      </c>
      <c r="G439" s="15" t="s">
        <v>29</v>
      </c>
      <c r="H439" s="15" t="s">
        <v>29</v>
      </c>
      <c r="I439" s="12" t="s">
        <v>29</v>
      </c>
      <c r="J439" s="12" t="s">
        <v>29</v>
      </c>
      <c r="K439" s="12" t="s">
        <v>29</v>
      </c>
      <c r="L439" s="12" t="s">
        <v>29</v>
      </c>
      <c r="M439" s="12" t="s">
        <v>29</v>
      </c>
      <c r="N439" s="12" t="s">
        <v>29</v>
      </c>
      <c r="O439" s="12" t="s">
        <v>29</v>
      </c>
      <c r="P439" s="12" t="s">
        <v>29</v>
      </c>
      <c r="Q439" s="12" t="s">
        <v>29</v>
      </c>
    </row>
    <row r="440" spans="2:17" ht="30" customHeight="1">
      <c r="B440" s="60" t="s">
        <v>282</v>
      </c>
      <c r="C440" s="60"/>
      <c r="D440" s="60"/>
      <c r="E440" s="60"/>
      <c r="F440" s="60"/>
      <c r="G440" s="60"/>
      <c r="H440" s="60"/>
      <c r="I440" s="12" t="s">
        <v>29</v>
      </c>
      <c r="J440" s="12" t="s">
        <v>29</v>
      </c>
      <c r="K440" s="12" t="s">
        <v>29</v>
      </c>
      <c r="L440" s="12" t="s">
        <v>29</v>
      </c>
      <c r="M440" s="12" t="s">
        <v>29</v>
      </c>
      <c r="N440" s="12" t="s">
        <v>29</v>
      </c>
      <c r="O440" s="12" t="s">
        <v>29</v>
      </c>
      <c r="P440" s="12" t="s">
        <v>29</v>
      </c>
      <c r="Q440" s="12" t="s">
        <v>29</v>
      </c>
    </row>
    <row r="441" spans="2:17">
      <c r="B441" s="15"/>
      <c r="C441" s="15"/>
      <c r="D441" s="15">
        <v>54.5</v>
      </c>
      <c r="E441" s="42">
        <v>55.2</v>
      </c>
      <c r="F441" s="33">
        <v>1</v>
      </c>
      <c r="G441" s="15" t="s">
        <v>29</v>
      </c>
      <c r="H441" s="15" t="s">
        <v>29</v>
      </c>
      <c r="I441" s="12" t="s">
        <v>29</v>
      </c>
      <c r="J441" s="12" t="s">
        <v>29</v>
      </c>
      <c r="K441" s="12" t="s">
        <v>29</v>
      </c>
      <c r="L441" s="12" t="s">
        <v>29</v>
      </c>
      <c r="M441" s="12" t="s">
        <v>29</v>
      </c>
      <c r="N441" s="12" t="s">
        <v>29</v>
      </c>
      <c r="O441" s="12" t="s">
        <v>29</v>
      </c>
      <c r="P441" s="12" t="s">
        <v>29</v>
      </c>
      <c r="Q441" s="12" t="s">
        <v>29</v>
      </c>
    </row>
    <row r="442" spans="2:17" ht="30" customHeight="1">
      <c r="B442" s="60" t="s">
        <v>283</v>
      </c>
      <c r="C442" s="60"/>
      <c r="D442" s="60"/>
      <c r="E442" s="60"/>
      <c r="F442" s="60"/>
      <c r="G442" s="60"/>
      <c r="H442" s="60"/>
      <c r="I442" s="12" t="s">
        <v>29</v>
      </c>
      <c r="J442" s="12" t="s">
        <v>29</v>
      </c>
      <c r="K442" s="12" t="s">
        <v>29</v>
      </c>
      <c r="L442" s="12" t="s">
        <v>29</v>
      </c>
      <c r="M442" s="12" t="s">
        <v>29</v>
      </c>
      <c r="N442" s="12" t="s">
        <v>29</v>
      </c>
      <c r="O442" s="12" t="s">
        <v>29</v>
      </c>
      <c r="P442" s="12" t="s">
        <v>29</v>
      </c>
      <c r="Q442" s="12" t="s">
        <v>29</v>
      </c>
    </row>
    <row r="443" spans="2:17">
      <c r="B443" s="15"/>
      <c r="C443" s="15"/>
      <c r="D443" s="15">
        <v>63</v>
      </c>
      <c r="E443" s="42">
        <v>64.2</v>
      </c>
      <c r="F443" s="33">
        <v>1</v>
      </c>
      <c r="G443" s="15" t="s">
        <v>29</v>
      </c>
      <c r="H443" s="15" t="s">
        <v>29</v>
      </c>
      <c r="I443" s="12" t="s">
        <v>29</v>
      </c>
      <c r="J443" s="12" t="s">
        <v>29</v>
      </c>
      <c r="K443" s="12" t="s">
        <v>29</v>
      </c>
      <c r="L443" s="12" t="s">
        <v>29</v>
      </c>
      <c r="M443" s="12" t="s">
        <v>29</v>
      </c>
      <c r="N443" s="12" t="s">
        <v>29</v>
      </c>
      <c r="O443" s="12" t="s">
        <v>29</v>
      </c>
      <c r="P443" s="12" t="s">
        <v>29</v>
      </c>
      <c r="Q443" s="12" t="s">
        <v>29</v>
      </c>
    </row>
    <row r="444" spans="2:17" ht="30" customHeight="1">
      <c r="B444" s="60" t="s">
        <v>284</v>
      </c>
      <c r="C444" s="60"/>
      <c r="D444" s="60"/>
      <c r="E444" s="60"/>
      <c r="F444" s="60"/>
      <c r="G444" s="60"/>
      <c r="H444" s="60"/>
      <c r="I444" s="12" t="s">
        <v>29</v>
      </c>
      <c r="J444" s="12" t="s">
        <v>29</v>
      </c>
      <c r="K444" s="12" t="s">
        <v>29</v>
      </c>
      <c r="L444" s="12" t="s">
        <v>29</v>
      </c>
      <c r="M444" s="12" t="s">
        <v>29</v>
      </c>
      <c r="N444" s="12" t="s">
        <v>29</v>
      </c>
      <c r="O444" s="12" t="s">
        <v>29</v>
      </c>
      <c r="P444" s="12" t="s">
        <v>29</v>
      </c>
      <c r="Q444" s="12" t="s">
        <v>29</v>
      </c>
    </row>
    <row r="445" spans="2:17">
      <c r="B445" s="15"/>
      <c r="C445" s="15"/>
      <c r="D445" s="15">
        <v>42</v>
      </c>
      <c r="E445" s="42">
        <v>40.799999999999997</v>
      </c>
      <c r="F445" s="33">
        <f>E445/D445</f>
        <v>0.97142857142857131</v>
      </c>
      <c r="G445" s="15" t="s">
        <v>29</v>
      </c>
      <c r="H445" s="15" t="s">
        <v>29</v>
      </c>
      <c r="I445" s="12" t="s">
        <v>29</v>
      </c>
      <c r="J445" s="12" t="s">
        <v>29</v>
      </c>
      <c r="K445" s="12" t="s">
        <v>29</v>
      </c>
      <c r="L445" s="12" t="s">
        <v>29</v>
      </c>
      <c r="M445" s="12" t="s">
        <v>29</v>
      </c>
      <c r="N445" s="12" t="s">
        <v>29</v>
      </c>
      <c r="O445" s="12" t="s">
        <v>29</v>
      </c>
      <c r="P445" s="12" t="s">
        <v>29</v>
      </c>
      <c r="Q445" s="12" t="s">
        <v>29</v>
      </c>
    </row>
    <row r="446" spans="2:17" ht="17.25" customHeight="1">
      <c r="B446" s="60" t="s">
        <v>285</v>
      </c>
      <c r="C446" s="60"/>
      <c r="D446" s="60"/>
      <c r="E446" s="60"/>
      <c r="F446" s="60"/>
      <c r="G446" s="60"/>
      <c r="H446" s="60"/>
      <c r="I446" s="12" t="s">
        <v>29</v>
      </c>
      <c r="J446" s="12" t="s">
        <v>29</v>
      </c>
      <c r="K446" s="12" t="s">
        <v>29</v>
      </c>
      <c r="L446" s="12" t="s">
        <v>29</v>
      </c>
      <c r="M446" s="12" t="s">
        <v>29</v>
      </c>
      <c r="N446" s="12" t="s">
        <v>29</v>
      </c>
      <c r="O446" s="12" t="s">
        <v>29</v>
      </c>
      <c r="P446" s="12" t="s">
        <v>29</v>
      </c>
      <c r="Q446" s="12" t="s">
        <v>29</v>
      </c>
    </row>
    <row r="447" spans="2:17">
      <c r="B447" s="15"/>
      <c r="C447" s="15"/>
      <c r="D447" s="15">
        <v>45</v>
      </c>
      <c r="E447" s="42">
        <v>51</v>
      </c>
      <c r="F447" s="33">
        <v>1</v>
      </c>
      <c r="G447" s="15" t="s">
        <v>29</v>
      </c>
      <c r="H447" s="15" t="s">
        <v>29</v>
      </c>
      <c r="I447" s="12" t="s">
        <v>29</v>
      </c>
      <c r="J447" s="12" t="s">
        <v>29</v>
      </c>
      <c r="K447" s="12" t="s">
        <v>29</v>
      </c>
      <c r="L447" s="12" t="s">
        <v>29</v>
      </c>
      <c r="M447" s="12" t="s">
        <v>29</v>
      </c>
      <c r="N447" s="12" t="s">
        <v>29</v>
      </c>
      <c r="O447" s="12" t="s">
        <v>29</v>
      </c>
      <c r="P447" s="12" t="s">
        <v>29</v>
      </c>
      <c r="Q447" s="12" t="s">
        <v>29</v>
      </c>
    </row>
    <row r="448" spans="2:17" ht="28.5" customHeight="1">
      <c r="B448" s="60" t="s">
        <v>289</v>
      </c>
      <c r="C448" s="60"/>
      <c r="D448" s="60"/>
      <c r="E448" s="60"/>
      <c r="F448" s="60"/>
      <c r="G448" s="60"/>
      <c r="H448" s="60"/>
      <c r="I448" s="12" t="s">
        <v>29</v>
      </c>
      <c r="J448" s="12" t="s">
        <v>29</v>
      </c>
      <c r="K448" s="12" t="s">
        <v>29</v>
      </c>
      <c r="L448" s="12" t="s">
        <v>29</v>
      </c>
      <c r="M448" s="12" t="s">
        <v>29</v>
      </c>
      <c r="N448" s="12" t="s">
        <v>29</v>
      </c>
      <c r="O448" s="12" t="s">
        <v>29</v>
      </c>
      <c r="P448" s="12" t="s">
        <v>29</v>
      </c>
      <c r="Q448" s="12" t="s">
        <v>29</v>
      </c>
    </row>
    <row r="449" spans="2:17">
      <c r="B449" s="15"/>
      <c r="C449" s="15"/>
      <c r="D449" s="15">
        <v>90</v>
      </c>
      <c r="E449" s="42">
        <v>90</v>
      </c>
      <c r="F449" s="33">
        <f>E449/D449</f>
        <v>1</v>
      </c>
      <c r="G449" s="15" t="s">
        <v>29</v>
      </c>
      <c r="H449" s="15" t="s">
        <v>29</v>
      </c>
      <c r="I449" s="12" t="s">
        <v>29</v>
      </c>
      <c r="J449" s="12" t="s">
        <v>29</v>
      </c>
      <c r="K449" s="12" t="s">
        <v>29</v>
      </c>
      <c r="L449" s="12" t="s">
        <v>29</v>
      </c>
      <c r="M449" s="12" t="s">
        <v>29</v>
      </c>
      <c r="N449" s="12" t="s">
        <v>29</v>
      </c>
      <c r="O449" s="12" t="s">
        <v>29</v>
      </c>
      <c r="P449" s="12" t="s">
        <v>29</v>
      </c>
      <c r="Q449" s="12" t="s">
        <v>29</v>
      </c>
    </row>
    <row r="450" spans="2:17" ht="73.5" customHeight="1">
      <c r="B450" s="14"/>
      <c r="C450" s="13" t="s">
        <v>290</v>
      </c>
      <c r="D450" s="17" t="s">
        <v>29</v>
      </c>
      <c r="E450" s="41" t="s">
        <v>29</v>
      </c>
      <c r="F450" s="34">
        <f>(F439+F441+F443+F445+F447+F449)/6</f>
        <v>0.99523809523809526</v>
      </c>
      <c r="G450" s="17" t="s">
        <v>29</v>
      </c>
      <c r="H450" s="17" t="s">
        <v>29</v>
      </c>
      <c r="I450" s="17" t="s">
        <v>29</v>
      </c>
      <c r="J450" s="17" t="s">
        <v>29</v>
      </c>
      <c r="K450" s="17" t="s">
        <v>29</v>
      </c>
      <c r="L450" s="17" t="s">
        <v>29</v>
      </c>
      <c r="M450" s="17" t="s">
        <v>29</v>
      </c>
      <c r="N450" s="17" t="s">
        <v>29</v>
      </c>
      <c r="O450" s="17" t="s">
        <v>29</v>
      </c>
      <c r="P450" s="17" t="s">
        <v>29</v>
      </c>
      <c r="Q450" s="17" t="s">
        <v>29</v>
      </c>
    </row>
    <row r="451" spans="2:17" ht="25.5" customHeight="1">
      <c r="B451" s="14"/>
      <c r="C451" s="26" t="s">
        <v>291</v>
      </c>
      <c r="D451" s="17" t="s">
        <v>29</v>
      </c>
      <c r="E451" s="41" t="s">
        <v>29</v>
      </c>
      <c r="F451" s="17" t="s">
        <v>29</v>
      </c>
      <c r="G451" s="17" t="s">
        <v>29</v>
      </c>
      <c r="H451" s="17" t="s">
        <v>29</v>
      </c>
      <c r="I451" s="25">
        <v>3</v>
      </c>
      <c r="J451" s="25">
        <v>3</v>
      </c>
      <c r="K451" s="25">
        <f>J451/I451</f>
        <v>1</v>
      </c>
      <c r="L451" s="17" t="s">
        <v>29</v>
      </c>
      <c r="M451" s="17" t="s">
        <v>29</v>
      </c>
      <c r="N451" s="17" t="s">
        <v>29</v>
      </c>
      <c r="O451" s="17" t="s">
        <v>29</v>
      </c>
      <c r="P451" s="17" t="s">
        <v>29</v>
      </c>
      <c r="Q451" s="17" t="s">
        <v>29</v>
      </c>
    </row>
    <row r="452" spans="2:17" ht="18" customHeight="1">
      <c r="B452" s="16">
        <v>3</v>
      </c>
      <c r="C452" s="61" t="s">
        <v>292</v>
      </c>
      <c r="D452" s="62"/>
      <c r="E452" s="62"/>
      <c r="F452" s="62"/>
      <c r="G452" s="62"/>
      <c r="H452" s="62"/>
      <c r="I452" s="62"/>
      <c r="J452" s="62"/>
      <c r="K452" s="62"/>
      <c r="L452" s="62"/>
      <c r="M452" s="62"/>
      <c r="N452" s="62"/>
      <c r="O452" s="62"/>
      <c r="P452" s="62"/>
      <c r="Q452" s="63"/>
    </row>
    <row r="453" spans="2:17" ht="30" customHeight="1">
      <c r="B453" s="60" t="s">
        <v>281</v>
      </c>
      <c r="C453" s="60"/>
      <c r="D453" s="60"/>
      <c r="E453" s="60"/>
      <c r="F453" s="60"/>
      <c r="G453" s="60"/>
      <c r="H453" s="60"/>
      <c r="I453" s="12" t="s">
        <v>29</v>
      </c>
      <c r="J453" s="12" t="s">
        <v>29</v>
      </c>
      <c r="K453" s="12" t="s">
        <v>29</v>
      </c>
      <c r="L453" s="12" t="s">
        <v>29</v>
      </c>
      <c r="M453" s="12" t="s">
        <v>29</v>
      </c>
      <c r="N453" s="12" t="s">
        <v>29</v>
      </c>
      <c r="O453" s="12" t="s">
        <v>29</v>
      </c>
      <c r="P453" s="12" t="s">
        <v>29</v>
      </c>
      <c r="Q453" s="12" t="s">
        <v>29</v>
      </c>
    </row>
    <row r="454" spans="2:17">
      <c r="B454" s="15"/>
      <c r="C454" s="15"/>
      <c r="D454" s="15">
        <v>61</v>
      </c>
      <c r="E454" s="42">
        <v>73.599999999999994</v>
      </c>
      <c r="F454" s="33">
        <v>1</v>
      </c>
      <c r="G454" s="15" t="s">
        <v>29</v>
      </c>
      <c r="H454" s="15" t="s">
        <v>29</v>
      </c>
      <c r="I454" s="12" t="s">
        <v>29</v>
      </c>
      <c r="J454" s="12" t="s">
        <v>29</v>
      </c>
      <c r="K454" s="12" t="s">
        <v>29</v>
      </c>
      <c r="L454" s="12" t="s">
        <v>29</v>
      </c>
      <c r="M454" s="12" t="s">
        <v>29</v>
      </c>
      <c r="N454" s="12" t="s">
        <v>29</v>
      </c>
      <c r="O454" s="12" t="s">
        <v>29</v>
      </c>
      <c r="P454" s="12" t="s">
        <v>29</v>
      </c>
      <c r="Q454" s="12" t="s">
        <v>29</v>
      </c>
    </row>
    <row r="455" spans="2:17" ht="30" customHeight="1">
      <c r="B455" s="60" t="s">
        <v>282</v>
      </c>
      <c r="C455" s="60"/>
      <c r="D455" s="60"/>
      <c r="E455" s="60"/>
      <c r="F455" s="60"/>
      <c r="G455" s="60"/>
      <c r="H455" s="60"/>
      <c r="I455" s="12" t="s">
        <v>29</v>
      </c>
      <c r="J455" s="12" t="s">
        <v>29</v>
      </c>
      <c r="K455" s="12" t="s">
        <v>29</v>
      </c>
      <c r="L455" s="12" t="s">
        <v>29</v>
      </c>
      <c r="M455" s="12" t="s">
        <v>29</v>
      </c>
      <c r="N455" s="12" t="s">
        <v>29</v>
      </c>
      <c r="O455" s="12" t="s">
        <v>29</v>
      </c>
      <c r="P455" s="12" t="s">
        <v>29</v>
      </c>
      <c r="Q455" s="12" t="s">
        <v>29</v>
      </c>
    </row>
    <row r="456" spans="2:17">
      <c r="B456" s="15"/>
      <c r="C456" s="15"/>
      <c r="D456" s="15">
        <v>54.5</v>
      </c>
      <c r="E456" s="42">
        <v>55.2</v>
      </c>
      <c r="F456" s="33">
        <v>1</v>
      </c>
      <c r="G456" s="15" t="s">
        <v>29</v>
      </c>
      <c r="H456" s="15" t="s">
        <v>29</v>
      </c>
      <c r="I456" s="12" t="s">
        <v>29</v>
      </c>
      <c r="J456" s="12" t="s">
        <v>29</v>
      </c>
      <c r="K456" s="12" t="s">
        <v>29</v>
      </c>
      <c r="L456" s="12" t="s">
        <v>29</v>
      </c>
      <c r="M456" s="12" t="s">
        <v>29</v>
      </c>
      <c r="N456" s="12" t="s">
        <v>29</v>
      </c>
      <c r="O456" s="12" t="s">
        <v>29</v>
      </c>
      <c r="P456" s="12" t="s">
        <v>29</v>
      </c>
      <c r="Q456" s="12" t="s">
        <v>29</v>
      </c>
    </row>
    <row r="457" spans="2:17" ht="30" customHeight="1">
      <c r="B457" s="60" t="s">
        <v>283</v>
      </c>
      <c r="C457" s="60"/>
      <c r="D457" s="60"/>
      <c r="E457" s="60"/>
      <c r="F457" s="60"/>
      <c r="G457" s="60"/>
      <c r="H457" s="60"/>
      <c r="I457" s="12" t="s">
        <v>29</v>
      </c>
      <c r="J457" s="12" t="s">
        <v>29</v>
      </c>
      <c r="K457" s="12" t="s">
        <v>29</v>
      </c>
      <c r="L457" s="12" t="s">
        <v>29</v>
      </c>
      <c r="M457" s="12" t="s">
        <v>29</v>
      </c>
      <c r="N457" s="12" t="s">
        <v>29</v>
      </c>
      <c r="O457" s="12" t="s">
        <v>29</v>
      </c>
      <c r="P457" s="12" t="s">
        <v>29</v>
      </c>
      <c r="Q457" s="12" t="s">
        <v>29</v>
      </c>
    </row>
    <row r="458" spans="2:17">
      <c r="B458" s="15"/>
      <c r="C458" s="15"/>
      <c r="D458" s="15">
        <v>63</v>
      </c>
      <c r="E458" s="42">
        <v>64.2</v>
      </c>
      <c r="F458" s="33">
        <v>1</v>
      </c>
      <c r="G458" s="15" t="s">
        <v>29</v>
      </c>
      <c r="H458" s="15" t="s">
        <v>29</v>
      </c>
      <c r="I458" s="12" t="s">
        <v>29</v>
      </c>
      <c r="J458" s="12" t="s">
        <v>29</v>
      </c>
      <c r="K458" s="12" t="s">
        <v>29</v>
      </c>
      <c r="L458" s="12" t="s">
        <v>29</v>
      </c>
      <c r="M458" s="12" t="s">
        <v>29</v>
      </c>
      <c r="N458" s="12" t="s">
        <v>29</v>
      </c>
      <c r="O458" s="12" t="s">
        <v>29</v>
      </c>
      <c r="P458" s="12" t="s">
        <v>29</v>
      </c>
      <c r="Q458" s="12" t="s">
        <v>29</v>
      </c>
    </row>
    <row r="459" spans="2:17" ht="30" customHeight="1">
      <c r="B459" s="60" t="s">
        <v>284</v>
      </c>
      <c r="C459" s="60"/>
      <c r="D459" s="60"/>
      <c r="E459" s="60"/>
      <c r="F459" s="60"/>
      <c r="G459" s="60"/>
      <c r="H459" s="60"/>
      <c r="I459" s="12" t="s">
        <v>29</v>
      </c>
      <c r="J459" s="12" t="s">
        <v>29</v>
      </c>
      <c r="K459" s="12" t="s">
        <v>29</v>
      </c>
      <c r="L459" s="12" t="s">
        <v>29</v>
      </c>
      <c r="M459" s="12" t="s">
        <v>29</v>
      </c>
      <c r="N459" s="12" t="s">
        <v>29</v>
      </c>
      <c r="O459" s="12" t="s">
        <v>29</v>
      </c>
      <c r="P459" s="12" t="s">
        <v>29</v>
      </c>
      <c r="Q459" s="12" t="s">
        <v>29</v>
      </c>
    </row>
    <row r="460" spans="2:17">
      <c r="B460" s="15"/>
      <c r="C460" s="15"/>
      <c r="D460" s="15">
        <v>42</v>
      </c>
      <c r="E460" s="42">
        <v>40.799999999999997</v>
      </c>
      <c r="F460" s="33">
        <f>E460/D460</f>
        <v>0.97142857142857131</v>
      </c>
      <c r="G460" s="15" t="s">
        <v>29</v>
      </c>
      <c r="H460" s="15" t="s">
        <v>29</v>
      </c>
      <c r="I460" s="12" t="s">
        <v>29</v>
      </c>
      <c r="J460" s="12" t="s">
        <v>29</v>
      </c>
      <c r="K460" s="12" t="s">
        <v>29</v>
      </c>
      <c r="L460" s="12" t="s">
        <v>29</v>
      </c>
      <c r="M460" s="12" t="s">
        <v>29</v>
      </c>
      <c r="N460" s="12" t="s">
        <v>29</v>
      </c>
      <c r="O460" s="12" t="s">
        <v>29</v>
      </c>
      <c r="P460" s="12" t="s">
        <v>29</v>
      </c>
      <c r="Q460" s="12" t="s">
        <v>29</v>
      </c>
    </row>
    <row r="461" spans="2:17" ht="17.25" customHeight="1">
      <c r="B461" s="60" t="s">
        <v>285</v>
      </c>
      <c r="C461" s="60"/>
      <c r="D461" s="60"/>
      <c r="E461" s="60"/>
      <c r="F461" s="60"/>
      <c r="G461" s="60"/>
      <c r="H461" s="60"/>
      <c r="I461" s="12" t="s">
        <v>29</v>
      </c>
      <c r="J461" s="12" t="s">
        <v>29</v>
      </c>
      <c r="K461" s="12" t="s">
        <v>29</v>
      </c>
      <c r="L461" s="12" t="s">
        <v>29</v>
      </c>
      <c r="M461" s="12" t="s">
        <v>29</v>
      </c>
      <c r="N461" s="12" t="s">
        <v>29</v>
      </c>
      <c r="O461" s="12" t="s">
        <v>29</v>
      </c>
      <c r="P461" s="12" t="s">
        <v>29</v>
      </c>
      <c r="Q461" s="12" t="s">
        <v>29</v>
      </c>
    </row>
    <row r="462" spans="2:17">
      <c r="B462" s="15"/>
      <c r="C462" s="15"/>
      <c r="D462" s="15">
        <v>45</v>
      </c>
      <c r="E462" s="42">
        <v>51</v>
      </c>
      <c r="F462" s="33">
        <v>1</v>
      </c>
      <c r="G462" s="15" t="s">
        <v>29</v>
      </c>
      <c r="H462" s="15" t="s">
        <v>29</v>
      </c>
      <c r="I462" s="12" t="s">
        <v>29</v>
      </c>
      <c r="J462" s="12" t="s">
        <v>29</v>
      </c>
      <c r="K462" s="12" t="s">
        <v>29</v>
      </c>
      <c r="L462" s="12" t="s">
        <v>29</v>
      </c>
      <c r="M462" s="12" t="s">
        <v>29</v>
      </c>
      <c r="N462" s="12" t="s">
        <v>29</v>
      </c>
      <c r="O462" s="12" t="s">
        <v>29</v>
      </c>
      <c r="P462" s="12" t="s">
        <v>29</v>
      </c>
      <c r="Q462" s="12" t="s">
        <v>29</v>
      </c>
    </row>
    <row r="463" spans="2:17" ht="28.5" customHeight="1">
      <c r="B463" s="60" t="s">
        <v>289</v>
      </c>
      <c r="C463" s="60"/>
      <c r="D463" s="60"/>
      <c r="E463" s="60"/>
      <c r="F463" s="60"/>
      <c r="G463" s="60"/>
      <c r="H463" s="60"/>
      <c r="I463" s="12" t="s">
        <v>29</v>
      </c>
      <c r="J463" s="12" t="s">
        <v>29</v>
      </c>
      <c r="K463" s="12" t="s">
        <v>29</v>
      </c>
      <c r="L463" s="12" t="s">
        <v>29</v>
      </c>
      <c r="M463" s="12" t="s">
        <v>29</v>
      </c>
      <c r="N463" s="12" t="s">
        <v>29</v>
      </c>
      <c r="O463" s="12" t="s">
        <v>29</v>
      </c>
      <c r="P463" s="12" t="s">
        <v>29</v>
      </c>
      <c r="Q463" s="12" t="s">
        <v>29</v>
      </c>
    </row>
    <row r="464" spans="2:17">
      <c r="B464" s="15"/>
      <c r="C464" s="15"/>
      <c r="D464" s="15">
        <v>90</v>
      </c>
      <c r="E464" s="42">
        <v>90</v>
      </c>
      <c r="F464" s="33">
        <f>E464/D464</f>
        <v>1</v>
      </c>
      <c r="G464" s="15" t="s">
        <v>29</v>
      </c>
      <c r="H464" s="15" t="s">
        <v>29</v>
      </c>
      <c r="I464" s="12" t="s">
        <v>29</v>
      </c>
      <c r="J464" s="12" t="s">
        <v>29</v>
      </c>
      <c r="K464" s="12" t="s">
        <v>29</v>
      </c>
      <c r="L464" s="12" t="s">
        <v>29</v>
      </c>
      <c r="M464" s="12" t="s">
        <v>29</v>
      </c>
      <c r="N464" s="12" t="s">
        <v>29</v>
      </c>
      <c r="O464" s="12" t="s">
        <v>29</v>
      </c>
      <c r="P464" s="12" t="s">
        <v>29</v>
      </c>
      <c r="Q464" s="12" t="s">
        <v>29</v>
      </c>
    </row>
    <row r="465" spans="2:17" ht="73.5" customHeight="1">
      <c r="B465" s="14"/>
      <c r="C465" s="13" t="s">
        <v>294</v>
      </c>
      <c r="D465" s="17" t="s">
        <v>29</v>
      </c>
      <c r="E465" s="41" t="s">
        <v>29</v>
      </c>
      <c r="F465" s="34">
        <f>(F454+F456+F458+F460+F462+F464)/6</f>
        <v>0.99523809523809526</v>
      </c>
      <c r="G465" s="17" t="s">
        <v>29</v>
      </c>
      <c r="H465" s="17" t="s">
        <v>29</v>
      </c>
      <c r="I465" s="17" t="s">
        <v>29</v>
      </c>
      <c r="J465" s="17" t="s">
        <v>29</v>
      </c>
      <c r="K465" s="17" t="s">
        <v>29</v>
      </c>
      <c r="L465" s="17" t="s">
        <v>29</v>
      </c>
      <c r="M465" s="17" t="s">
        <v>29</v>
      </c>
      <c r="N465" s="17" t="s">
        <v>29</v>
      </c>
      <c r="O465" s="17" t="s">
        <v>29</v>
      </c>
      <c r="P465" s="17" t="s">
        <v>29</v>
      </c>
      <c r="Q465" s="17" t="s">
        <v>29</v>
      </c>
    </row>
    <row r="466" spans="2:17" ht="25.5" customHeight="1">
      <c r="B466" s="14"/>
      <c r="C466" s="26" t="s">
        <v>295</v>
      </c>
      <c r="D466" s="17" t="s">
        <v>29</v>
      </c>
      <c r="E466" s="41" t="s">
        <v>29</v>
      </c>
      <c r="F466" s="17" t="s">
        <v>29</v>
      </c>
      <c r="G466" s="17" t="s">
        <v>29</v>
      </c>
      <c r="H466" s="17" t="s">
        <v>29</v>
      </c>
      <c r="I466" s="25">
        <v>19</v>
      </c>
      <c r="J466" s="25">
        <v>19</v>
      </c>
      <c r="K466" s="25">
        <f>J466/I466</f>
        <v>1</v>
      </c>
      <c r="L466" s="17" t="s">
        <v>29</v>
      </c>
      <c r="M466" s="17" t="s">
        <v>29</v>
      </c>
      <c r="N466" s="17" t="s">
        <v>29</v>
      </c>
      <c r="O466" s="17" t="s">
        <v>29</v>
      </c>
      <c r="P466" s="17" t="s">
        <v>29</v>
      </c>
      <c r="Q466" s="17" t="s">
        <v>29</v>
      </c>
    </row>
    <row r="467" spans="2:17" ht="18" customHeight="1">
      <c r="B467" s="16">
        <v>4</v>
      </c>
      <c r="C467" s="61" t="s">
        <v>293</v>
      </c>
      <c r="D467" s="62"/>
      <c r="E467" s="62"/>
      <c r="F467" s="62"/>
      <c r="G467" s="62"/>
      <c r="H467" s="62"/>
      <c r="I467" s="62"/>
      <c r="J467" s="62"/>
      <c r="K467" s="62"/>
      <c r="L467" s="62"/>
      <c r="M467" s="62"/>
      <c r="N467" s="62"/>
      <c r="O467" s="62"/>
      <c r="P467" s="62"/>
      <c r="Q467" s="63"/>
    </row>
    <row r="468" spans="2:17" ht="30" customHeight="1">
      <c r="B468" s="60" t="s">
        <v>281</v>
      </c>
      <c r="C468" s="60"/>
      <c r="D468" s="60"/>
      <c r="E468" s="60"/>
      <c r="F468" s="60"/>
      <c r="G468" s="60"/>
      <c r="H468" s="60"/>
      <c r="I468" s="12" t="s">
        <v>29</v>
      </c>
      <c r="J468" s="12" t="s">
        <v>29</v>
      </c>
      <c r="K468" s="12" t="s">
        <v>29</v>
      </c>
      <c r="L468" s="12" t="s">
        <v>29</v>
      </c>
      <c r="M468" s="12" t="s">
        <v>29</v>
      </c>
      <c r="N468" s="12" t="s">
        <v>29</v>
      </c>
      <c r="O468" s="12" t="s">
        <v>29</v>
      </c>
      <c r="P468" s="12" t="s">
        <v>29</v>
      </c>
      <c r="Q468" s="12" t="s">
        <v>29</v>
      </c>
    </row>
    <row r="469" spans="2:17">
      <c r="B469" s="15"/>
      <c r="C469" s="15"/>
      <c r="D469" s="15">
        <v>61</v>
      </c>
      <c r="E469" s="42">
        <v>73.599999999999994</v>
      </c>
      <c r="F469" s="33">
        <v>1</v>
      </c>
      <c r="G469" s="15" t="s">
        <v>29</v>
      </c>
      <c r="H469" s="15" t="s">
        <v>29</v>
      </c>
      <c r="I469" s="12" t="s">
        <v>29</v>
      </c>
      <c r="J469" s="12" t="s">
        <v>29</v>
      </c>
      <c r="K469" s="12" t="s">
        <v>29</v>
      </c>
      <c r="L469" s="12" t="s">
        <v>29</v>
      </c>
      <c r="M469" s="12" t="s">
        <v>29</v>
      </c>
      <c r="N469" s="12" t="s">
        <v>29</v>
      </c>
      <c r="O469" s="12" t="s">
        <v>29</v>
      </c>
      <c r="P469" s="12" t="s">
        <v>29</v>
      </c>
      <c r="Q469" s="12" t="s">
        <v>29</v>
      </c>
    </row>
    <row r="470" spans="2:17" ht="30" customHeight="1">
      <c r="B470" s="60" t="s">
        <v>282</v>
      </c>
      <c r="C470" s="60"/>
      <c r="D470" s="60"/>
      <c r="E470" s="60"/>
      <c r="F470" s="60"/>
      <c r="G470" s="60"/>
      <c r="H470" s="60"/>
      <c r="I470" s="12" t="s">
        <v>29</v>
      </c>
      <c r="J470" s="12" t="s">
        <v>29</v>
      </c>
      <c r="K470" s="12" t="s">
        <v>29</v>
      </c>
      <c r="L470" s="12" t="s">
        <v>29</v>
      </c>
      <c r="M470" s="12" t="s">
        <v>29</v>
      </c>
      <c r="N470" s="12" t="s">
        <v>29</v>
      </c>
      <c r="O470" s="12" t="s">
        <v>29</v>
      </c>
      <c r="P470" s="12" t="s">
        <v>29</v>
      </c>
      <c r="Q470" s="12" t="s">
        <v>29</v>
      </c>
    </row>
    <row r="471" spans="2:17">
      <c r="B471" s="15"/>
      <c r="C471" s="15"/>
      <c r="D471" s="15">
        <v>54.5</v>
      </c>
      <c r="E471" s="42">
        <v>55.2</v>
      </c>
      <c r="F471" s="33">
        <v>1</v>
      </c>
      <c r="G471" s="15" t="s">
        <v>29</v>
      </c>
      <c r="H471" s="15" t="s">
        <v>29</v>
      </c>
      <c r="I471" s="12" t="s">
        <v>29</v>
      </c>
      <c r="J471" s="12" t="s">
        <v>29</v>
      </c>
      <c r="K471" s="12" t="s">
        <v>29</v>
      </c>
      <c r="L471" s="12" t="s">
        <v>29</v>
      </c>
      <c r="M471" s="12" t="s">
        <v>29</v>
      </c>
      <c r="N471" s="12" t="s">
        <v>29</v>
      </c>
      <c r="O471" s="12" t="s">
        <v>29</v>
      </c>
      <c r="P471" s="12" t="s">
        <v>29</v>
      </c>
      <c r="Q471" s="12" t="s">
        <v>29</v>
      </c>
    </row>
    <row r="472" spans="2:17" ht="30" customHeight="1">
      <c r="B472" s="60" t="s">
        <v>284</v>
      </c>
      <c r="C472" s="60"/>
      <c r="D472" s="60"/>
      <c r="E472" s="60"/>
      <c r="F472" s="60"/>
      <c r="G472" s="60"/>
      <c r="H472" s="60"/>
      <c r="I472" s="12" t="s">
        <v>29</v>
      </c>
      <c r="J472" s="12" t="s">
        <v>29</v>
      </c>
      <c r="K472" s="12" t="s">
        <v>29</v>
      </c>
      <c r="L472" s="12" t="s">
        <v>29</v>
      </c>
      <c r="M472" s="12" t="s">
        <v>29</v>
      </c>
      <c r="N472" s="12" t="s">
        <v>29</v>
      </c>
      <c r="O472" s="12" t="s">
        <v>29</v>
      </c>
      <c r="P472" s="12" t="s">
        <v>29</v>
      </c>
      <c r="Q472" s="12" t="s">
        <v>29</v>
      </c>
    </row>
    <row r="473" spans="2:17">
      <c r="B473" s="15"/>
      <c r="C473" s="15"/>
      <c r="D473" s="15">
        <v>42</v>
      </c>
      <c r="E473" s="42">
        <v>40.799999999999997</v>
      </c>
      <c r="F473" s="33">
        <f>E473/D473</f>
        <v>0.97142857142857131</v>
      </c>
      <c r="G473" s="15" t="s">
        <v>29</v>
      </c>
      <c r="H473" s="15" t="s">
        <v>29</v>
      </c>
      <c r="I473" s="12" t="s">
        <v>29</v>
      </c>
      <c r="J473" s="12" t="s">
        <v>29</v>
      </c>
      <c r="K473" s="12" t="s">
        <v>29</v>
      </c>
      <c r="L473" s="12" t="s">
        <v>29</v>
      </c>
      <c r="M473" s="12" t="s">
        <v>29</v>
      </c>
      <c r="N473" s="12" t="s">
        <v>29</v>
      </c>
      <c r="O473" s="12" t="s">
        <v>29</v>
      </c>
      <c r="P473" s="12" t="s">
        <v>29</v>
      </c>
      <c r="Q473" s="12" t="s">
        <v>29</v>
      </c>
    </row>
    <row r="474" spans="2:17" ht="17.25" customHeight="1">
      <c r="B474" s="60" t="s">
        <v>285</v>
      </c>
      <c r="C474" s="60"/>
      <c r="D474" s="60"/>
      <c r="E474" s="60"/>
      <c r="F474" s="60"/>
      <c r="G474" s="60"/>
      <c r="H474" s="60"/>
      <c r="I474" s="12" t="s">
        <v>29</v>
      </c>
      <c r="J474" s="12" t="s">
        <v>29</v>
      </c>
      <c r="K474" s="12" t="s">
        <v>29</v>
      </c>
      <c r="L474" s="12" t="s">
        <v>29</v>
      </c>
      <c r="M474" s="12" t="s">
        <v>29</v>
      </c>
      <c r="N474" s="12" t="s">
        <v>29</v>
      </c>
      <c r="O474" s="12" t="s">
        <v>29</v>
      </c>
      <c r="P474" s="12" t="s">
        <v>29</v>
      </c>
      <c r="Q474" s="12" t="s">
        <v>29</v>
      </c>
    </row>
    <row r="475" spans="2:17">
      <c r="B475" s="15"/>
      <c r="C475" s="15"/>
      <c r="D475" s="15">
        <v>45</v>
      </c>
      <c r="E475" s="42">
        <v>51</v>
      </c>
      <c r="F475" s="33">
        <v>1</v>
      </c>
      <c r="G475" s="15" t="s">
        <v>29</v>
      </c>
      <c r="H475" s="15" t="s">
        <v>29</v>
      </c>
      <c r="I475" s="12" t="s">
        <v>29</v>
      </c>
      <c r="J475" s="12" t="s">
        <v>29</v>
      </c>
      <c r="K475" s="12" t="s">
        <v>29</v>
      </c>
      <c r="L475" s="12" t="s">
        <v>29</v>
      </c>
      <c r="M475" s="12" t="s">
        <v>29</v>
      </c>
      <c r="N475" s="12" t="s">
        <v>29</v>
      </c>
      <c r="O475" s="12" t="s">
        <v>29</v>
      </c>
      <c r="P475" s="12" t="s">
        <v>29</v>
      </c>
      <c r="Q475" s="12" t="s">
        <v>29</v>
      </c>
    </row>
    <row r="476" spans="2:17" ht="73.5" customHeight="1">
      <c r="B476" s="14"/>
      <c r="C476" s="13" t="s">
        <v>296</v>
      </c>
      <c r="D476" s="17" t="s">
        <v>29</v>
      </c>
      <c r="E476" s="41" t="s">
        <v>29</v>
      </c>
      <c r="F476" s="34">
        <f>(F469+F471+F473+F475)/4</f>
        <v>0.99285714285714288</v>
      </c>
      <c r="G476" s="17" t="s">
        <v>29</v>
      </c>
      <c r="H476" s="17" t="s">
        <v>29</v>
      </c>
      <c r="I476" s="17" t="s">
        <v>29</v>
      </c>
      <c r="J476" s="17" t="s">
        <v>29</v>
      </c>
      <c r="K476" s="17" t="s">
        <v>29</v>
      </c>
      <c r="L476" s="17" t="s">
        <v>29</v>
      </c>
      <c r="M476" s="17" t="s">
        <v>29</v>
      </c>
      <c r="N476" s="17" t="s">
        <v>29</v>
      </c>
      <c r="O476" s="17" t="s">
        <v>29</v>
      </c>
      <c r="P476" s="17" t="s">
        <v>29</v>
      </c>
      <c r="Q476" s="17" t="s">
        <v>29</v>
      </c>
    </row>
    <row r="477" spans="2:17" ht="25.5" customHeight="1">
      <c r="B477" s="14"/>
      <c r="C477" s="26" t="s">
        <v>297</v>
      </c>
      <c r="D477" s="17" t="s">
        <v>29</v>
      </c>
      <c r="E477" s="41" t="s">
        <v>29</v>
      </c>
      <c r="F477" s="17" t="s">
        <v>29</v>
      </c>
      <c r="G477" s="17" t="s">
        <v>29</v>
      </c>
      <c r="H477" s="17" t="s">
        <v>29</v>
      </c>
      <c r="I477" s="25">
        <v>1</v>
      </c>
      <c r="J477" s="25">
        <v>1</v>
      </c>
      <c r="K477" s="25">
        <f>J477/I477</f>
        <v>1</v>
      </c>
      <c r="L477" s="17" t="s">
        <v>29</v>
      </c>
      <c r="M477" s="17" t="s">
        <v>29</v>
      </c>
      <c r="N477" s="17" t="s">
        <v>29</v>
      </c>
      <c r="O477" s="17" t="s">
        <v>29</v>
      </c>
      <c r="P477" s="17" t="s">
        <v>29</v>
      </c>
      <c r="Q477" s="17" t="s">
        <v>29</v>
      </c>
    </row>
    <row r="478" spans="2:17" ht="24">
      <c r="B478" s="14"/>
      <c r="C478" s="19" t="s">
        <v>58</v>
      </c>
      <c r="D478" s="17" t="s">
        <v>29</v>
      </c>
      <c r="E478" s="41" t="s">
        <v>29</v>
      </c>
      <c r="F478" s="17" t="s">
        <v>29</v>
      </c>
      <c r="G478" s="35">
        <f>(F435+F450+F465+F476)/4</f>
        <v>0.9944047619047619</v>
      </c>
      <c r="H478" s="17" t="s">
        <v>29</v>
      </c>
      <c r="I478" s="17" t="s">
        <v>29</v>
      </c>
      <c r="J478" s="17" t="s">
        <v>29</v>
      </c>
      <c r="K478" s="17" t="s">
        <v>29</v>
      </c>
      <c r="L478" s="17" t="s">
        <v>29</v>
      </c>
      <c r="M478" s="17" t="s">
        <v>29</v>
      </c>
      <c r="N478" s="17" t="s">
        <v>29</v>
      </c>
      <c r="O478" s="17" t="s">
        <v>29</v>
      </c>
      <c r="P478" s="17" t="s">
        <v>29</v>
      </c>
      <c r="Q478" s="17" t="s">
        <v>29</v>
      </c>
    </row>
    <row r="479" spans="2:17" ht="24">
      <c r="B479" s="14"/>
      <c r="C479" s="20" t="s">
        <v>59</v>
      </c>
      <c r="D479" s="17" t="s">
        <v>29</v>
      </c>
      <c r="E479" s="41" t="s">
        <v>29</v>
      </c>
      <c r="F479" s="17" t="s">
        <v>29</v>
      </c>
      <c r="G479" s="17" t="s">
        <v>29</v>
      </c>
      <c r="H479" s="36">
        <f>1*G478</f>
        <v>0.9944047619047619</v>
      </c>
      <c r="I479" s="17" t="s">
        <v>29</v>
      </c>
      <c r="J479" s="17" t="s">
        <v>29</v>
      </c>
      <c r="K479" s="17" t="s">
        <v>29</v>
      </c>
      <c r="L479" s="17" t="s">
        <v>29</v>
      </c>
      <c r="M479" s="17" t="s">
        <v>29</v>
      </c>
      <c r="N479" s="17" t="s">
        <v>29</v>
      </c>
      <c r="O479" s="17" t="s">
        <v>29</v>
      </c>
      <c r="P479" s="17" t="s">
        <v>29</v>
      </c>
      <c r="Q479" s="17" t="s">
        <v>29</v>
      </c>
    </row>
    <row r="480" spans="2:17" ht="36">
      <c r="B480" s="14"/>
      <c r="C480" s="21" t="s">
        <v>60</v>
      </c>
      <c r="D480" s="17" t="s">
        <v>29</v>
      </c>
      <c r="E480" s="41" t="s">
        <v>29</v>
      </c>
      <c r="F480" s="17" t="s">
        <v>29</v>
      </c>
      <c r="G480" s="17" t="s">
        <v>29</v>
      </c>
      <c r="H480" s="17" t="s">
        <v>29</v>
      </c>
      <c r="I480" s="17" t="s">
        <v>29</v>
      </c>
      <c r="J480" s="17" t="s">
        <v>29</v>
      </c>
      <c r="K480" s="17" t="s">
        <v>29</v>
      </c>
      <c r="L480" s="49">
        <v>1</v>
      </c>
      <c r="M480" s="17" t="s">
        <v>29</v>
      </c>
      <c r="N480" s="17" t="s">
        <v>29</v>
      </c>
      <c r="O480" s="17" t="s">
        <v>29</v>
      </c>
      <c r="P480" s="17" t="s">
        <v>29</v>
      </c>
      <c r="Q480" s="45">
        <f>(L480)/1</f>
        <v>1</v>
      </c>
    </row>
    <row r="481" spans="2:17" ht="24">
      <c r="B481" s="14"/>
      <c r="C481" s="18" t="s">
        <v>298</v>
      </c>
      <c r="D481" s="17" t="s">
        <v>29</v>
      </c>
      <c r="E481" s="41" t="s">
        <v>29</v>
      </c>
      <c r="F481" s="17" t="s">
        <v>29</v>
      </c>
      <c r="G481" s="17" t="s">
        <v>29</v>
      </c>
      <c r="H481" s="17" t="s">
        <v>29</v>
      </c>
      <c r="I481" s="17" t="s">
        <v>29</v>
      </c>
      <c r="J481" s="17" t="s">
        <v>29</v>
      </c>
      <c r="K481" s="37">
        <f>(J436+J451+J466+J477)/(I436+I451+I466+I477)</f>
        <v>0.96296296296296291</v>
      </c>
      <c r="L481" s="17" t="s">
        <v>29</v>
      </c>
      <c r="M481" s="17" t="s">
        <v>29</v>
      </c>
      <c r="N481" s="17" t="s">
        <v>29</v>
      </c>
      <c r="O481" s="17" t="s">
        <v>29</v>
      </c>
      <c r="P481" s="17" t="s">
        <v>29</v>
      </c>
      <c r="Q481" s="17" t="s">
        <v>29</v>
      </c>
    </row>
    <row r="482" spans="2:17" ht="48">
      <c r="B482" s="14"/>
      <c r="C482" s="24" t="s">
        <v>299</v>
      </c>
      <c r="D482" s="54">
        <f>0.5*H479+0.3*Q480+0.2*K481</f>
        <v>0.98979497354497359</v>
      </c>
      <c r="E482" s="55"/>
      <c r="F482" s="55"/>
      <c r="G482" s="55"/>
      <c r="H482" s="55"/>
      <c r="I482" s="55"/>
      <c r="J482" s="55"/>
      <c r="K482" s="55"/>
      <c r="L482" s="55"/>
      <c r="M482" s="55"/>
      <c r="N482" s="55"/>
      <c r="O482" s="55"/>
      <c r="P482" s="55"/>
      <c r="Q482" s="56"/>
    </row>
    <row r="483" spans="2:17">
      <c r="B483" s="64" t="s">
        <v>302</v>
      </c>
      <c r="C483" s="65"/>
      <c r="D483" s="65"/>
      <c r="E483" s="65"/>
      <c r="F483" s="65"/>
      <c r="G483" s="65"/>
      <c r="H483" s="65"/>
      <c r="I483" s="65"/>
      <c r="J483" s="65"/>
      <c r="K483" s="65"/>
      <c r="L483" s="65"/>
      <c r="M483" s="65"/>
      <c r="N483" s="65"/>
      <c r="O483" s="65"/>
      <c r="P483" s="65"/>
      <c r="Q483" s="66"/>
    </row>
    <row r="484" spans="2:17" ht="18" customHeight="1">
      <c r="B484" s="16">
        <v>1</v>
      </c>
      <c r="C484" s="61" t="s">
        <v>304</v>
      </c>
      <c r="D484" s="62"/>
      <c r="E484" s="62"/>
      <c r="F484" s="62"/>
      <c r="G484" s="62"/>
      <c r="H484" s="62"/>
      <c r="I484" s="62"/>
      <c r="J484" s="62"/>
      <c r="K484" s="62"/>
      <c r="L484" s="62"/>
      <c r="M484" s="62"/>
      <c r="N484" s="62"/>
      <c r="O484" s="62"/>
      <c r="P484" s="62"/>
      <c r="Q484" s="63"/>
    </row>
    <row r="485" spans="2:17" ht="45" customHeight="1">
      <c r="B485" s="60" t="s">
        <v>305</v>
      </c>
      <c r="C485" s="60"/>
      <c r="D485" s="60"/>
      <c r="E485" s="60"/>
      <c r="F485" s="60"/>
      <c r="G485" s="60"/>
      <c r="H485" s="60"/>
      <c r="I485" s="12" t="s">
        <v>29</v>
      </c>
      <c r="J485" s="12" t="s">
        <v>29</v>
      </c>
      <c r="K485" s="12" t="s">
        <v>29</v>
      </c>
      <c r="L485" s="12" t="s">
        <v>29</v>
      </c>
      <c r="M485" s="12" t="s">
        <v>29</v>
      </c>
      <c r="N485" s="12" t="s">
        <v>29</v>
      </c>
      <c r="O485" s="12" t="s">
        <v>29</v>
      </c>
      <c r="P485" s="12" t="s">
        <v>29</v>
      </c>
      <c r="Q485" s="12" t="s">
        <v>29</v>
      </c>
    </row>
    <row r="486" spans="2:17">
      <c r="B486" s="15"/>
      <c r="C486" s="15"/>
      <c r="D486" s="15">
        <v>20</v>
      </c>
      <c r="E486" s="42">
        <v>20</v>
      </c>
      <c r="F486" s="33">
        <f>E486/D486</f>
        <v>1</v>
      </c>
      <c r="G486" s="15" t="s">
        <v>29</v>
      </c>
      <c r="H486" s="15" t="s">
        <v>29</v>
      </c>
      <c r="I486" s="12" t="s">
        <v>29</v>
      </c>
      <c r="J486" s="12" t="s">
        <v>29</v>
      </c>
      <c r="K486" s="12" t="s">
        <v>29</v>
      </c>
      <c r="L486" s="12" t="s">
        <v>29</v>
      </c>
      <c r="M486" s="12" t="s">
        <v>29</v>
      </c>
      <c r="N486" s="12" t="s">
        <v>29</v>
      </c>
      <c r="O486" s="12" t="s">
        <v>29</v>
      </c>
      <c r="P486" s="12" t="s">
        <v>29</v>
      </c>
      <c r="Q486" s="12" t="s">
        <v>29</v>
      </c>
    </row>
    <row r="487" spans="2:17" ht="73.5" customHeight="1">
      <c r="B487" s="14"/>
      <c r="C487" s="13" t="s">
        <v>306</v>
      </c>
      <c r="D487" s="17" t="s">
        <v>29</v>
      </c>
      <c r="E487" s="41" t="s">
        <v>29</v>
      </c>
      <c r="F487" s="34">
        <f>(F486)/1</f>
        <v>1</v>
      </c>
      <c r="G487" s="17" t="s">
        <v>29</v>
      </c>
      <c r="H487" s="17" t="s">
        <v>29</v>
      </c>
      <c r="I487" s="17" t="s">
        <v>29</v>
      </c>
      <c r="J487" s="17" t="s">
        <v>29</v>
      </c>
      <c r="K487" s="17" t="s">
        <v>29</v>
      </c>
      <c r="L487" s="17" t="s">
        <v>29</v>
      </c>
      <c r="M487" s="17" t="s">
        <v>29</v>
      </c>
      <c r="N487" s="17" t="s">
        <v>29</v>
      </c>
      <c r="O487" s="17" t="s">
        <v>29</v>
      </c>
      <c r="P487" s="17" t="s">
        <v>29</v>
      </c>
      <c r="Q487" s="17" t="s">
        <v>29</v>
      </c>
    </row>
    <row r="488" spans="2:17" ht="36.75" customHeight="1">
      <c r="B488" s="14"/>
      <c r="C488" s="26" t="s">
        <v>307</v>
      </c>
      <c r="D488" s="17" t="s">
        <v>29</v>
      </c>
      <c r="E488" s="41" t="s">
        <v>29</v>
      </c>
      <c r="F488" s="17" t="s">
        <v>29</v>
      </c>
      <c r="G488" s="17" t="s">
        <v>29</v>
      </c>
      <c r="H488" s="17" t="s">
        <v>29</v>
      </c>
      <c r="I488" s="25">
        <v>1</v>
      </c>
      <c r="J488" s="25">
        <v>1</v>
      </c>
      <c r="K488" s="40">
        <f>J488/I488</f>
        <v>1</v>
      </c>
      <c r="L488" s="17" t="s">
        <v>29</v>
      </c>
      <c r="M488" s="17" t="s">
        <v>29</v>
      </c>
      <c r="N488" s="17" t="s">
        <v>29</v>
      </c>
      <c r="O488" s="17" t="s">
        <v>29</v>
      </c>
      <c r="P488" s="17" t="s">
        <v>29</v>
      </c>
      <c r="Q488" s="17" t="s">
        <v>29</v>
      </c>
    </row>
    <row r="489" spans="2:17" ht="24">
      <c r="B489" s="14"/>
      <c r="C489" s="19" t="s">
        <v>31</v>
      </c>
      <c r="D489" s="17" t="s">
        <v>29</v>
      </c>
      <c r="E489" s="41" t="s">
        <v>29</v>
      </c>
      <c r="F489" s="17" t="s">
        <v>29</v>
      </c>
      <c r="G489" s="35">
        <f>(F487)/1</f>
        <v>1</v>
      </c>
      <c r="H489" s="17" t="s">
        <v>29</v>
      </c>
      <c r="I489" s="17" t="s">
        <v>29</v>
      </c>
      <c r="J489" s="17" t="s">
        <v>29</v>
      </c>
      <c r="K489" s="17" t="s">
        <v>29</v>
      </c>
      <c r="L489" s="17" t="s">
        <v>29</v>
      </c>
      <c r="M489" s="17" t="s">
        <v>29</v>
      </c>
      <c r="N489" s="17" t="s">
        <v>29</v>
      </c>
      <c r="O489" s="17" t="s">
        <v>29</v>
      </c>
      <c r="P489" s="17" t="s">
        <v>29</v>
      </c>
      <c r="Q489" s="17" t="s">
        <v>29</v>
      </c>
    </row>
    <row r="490" spans="2:17" ht="24">
      <c r="B490" s="14"/>
      <c r="C490" s="20" t="s">
        <v>59</v>
      </c>
      <c r="D490" s="17" t="s">
        <v>29</v>
      </c>
      <c r="E490" s="41" t="s">
        <v>29</v>
      </c>
      <c r="F490" s="17" t="s">
        <v>29</v>
      </c>
      <c r="G490" s="17" t="s">
        <v>29</v>
      </c>
      <c r="H490" s="36">
        <f>1*G489</f>
        <v>1</v>
      </c>
      <c r="I490" s="17" t="s">
        <v>29</v>
      </c>
      <c r="J490" s="17" t="s">
        <v>29</v>
      </c>
      <c r="K490" s="17" t="s">
        <v>29</v>
      </c>
      <c r="L490" s="17" t="s">
        <v>29</v>
      </c>
      <c r="M490" s="17" t="s">
        <v>29</v>
      </c>
      <c r="N490" s="17" t="s">
        <v>29</v>
      </c>
      <c r="O490" s="17" t="s">
        <v>29</v>
      </c>
      <c r="P490" s="17" t="s">
        <v>29</v>
      </c>
      <c r="Q490" s="17" t="s">
        <v>29</v>
      </c>
    </row>
    <row r="491" spans="2:17" ht="36">
      <c r="B491" s="14"/>
      <c r="C491" s="21" t="s">
        <v>60</v>
      </c>
      <c r="D491" s="17" t="s">
        <v>29</v>
      </c>
      <c r="E491" s="41" t="s">
        <v>29</v>
      </c>
      <c r="F491" s="17" t="s">
        <v>29</v>
      </c>
      <c r="G491" s="17" t="s">
        <v>29</v>
      </c>
      <c r="H491" s="17" t="s">
        <v>29</v>
      </c>
      <c r="I491" s="17" t="s">
        <v>29</v>
      </c>
      <c r="J491" s="17" t="s">
        <v>29</v>
      </c>
      <c r="K491" s="17" t="s">
        <v>29</v>
      </c>
      <c r="L491" s="17" t="s">
        <v>29</v>
      </c>
      <c r="M491" s="17" t="s">
        <v>29</v>
      </c>
      <c r="N491" s="17" t="s">
        <v>29</v>
      </c>
      <c r="O491" s="17" t="s">
        <v>29</v>
      </c>
      <c r="P491" s="17" t="s">
        <v>29</v>
      </c>
      <c r="Q491" s="50">
        <v>0</v>
      </c>
    </row>
    <row r="492" spans="2:17" ht="24">
      <c r="B492" s="14"/>
      <c r="C492" s="18" t="s">
        <v>298</v>
      </c>
      <c r="D492" s="17" t="s">
        <v>29</v>
      </c>
      <c r="E492" s="41" t="s">
        <v>29</v>
      </c>
      <c r="F492" s="17" t="s">
        <v>29</v>
      </c>
      <c r="G492" s="17" t="s">
        <v>29</v>
      </c>
      <c r="H492" s="17" t="s">
        <v>29</v>
      </c>
      <c r="I492" s="17" t="s">
        <v>29</v>
      </c>
      <c r="J492" s="17" t="s">
        <v>29</v>
      </c>
      <c r="K492" s="37">
        <f>(J488)/(I488)</f>
        <v>1</v>
      </c>
      <c r="L492" s="17" t="s">
        <v>29</v>
      </c>
      <c r="M492" s="17" t="s">
        <v>29</v>
      </c>
      <c r="N492" s="17" t="s">
        <v>29</v>
      </c>
      <c r="O492" s="17" t="s">
        <v>29</v>
      </c>
      <c r="P492" s="17" t="s">
        <v>29</v>
      </c>
      <c r="Q492" s="17" t="s">
        <v>29</v>
      </c>
    </row>
    <row r="493" spans="2:17" ht="48">
      <c r="B493" s="14"/>
      <c r="C493" s="24" t="s">
        <v>309</v>
      </c>
      <c r="D493" s="54">
        <f>0.5*H490+0.5*K492</f>
        <v>1</v>
      </c>
      <c r="E493" s="55"/>
      <c r="F493" s="55"/>
      <c r="G493" s="55"/>
      <c r="H493" s="55"/>
      <c r="I493" s="55"/>
      <c r="J493" s="55"/>
      <c r="K493" s="55"/>
      <c r="L493" s="55"/>
      <c r="M493" s="55"/>
      <c r="N493" s="55"/>
      <c r="O493" s="55"/>
      <c r="P493" s="55"/>
      <c r="Q493" s="56"/>
    </row>
    <row r="494" spans="2:17" ht="16.5" customHeight="1">
      <c r="B494" s="57" t="s">
        <v>308</v>
      </c>
      <c r="C494" s="58"/>
      <c r="D494" s="58"/>
      <c r="E494" s="58"/>
      <c r="F494" s="58"/>
      <c r="G494" s="58"/>
      <c r="H494" s="58"/>
      <c r="I494" s="58"/>
      <c r="J494" s="58"/>
      <c r="K494" s="58"/>
      <c r="L494" s="58"/>
      <c r="M494" s="58"/>
      <c r="N494" s="58"/>
      <c r="O494" s="58"/>
      <c r="P494" s="58"/>
      <c r="Q494" s="59"/>
    </row>
    <row r="495" spans="2:17" ht="15" customHeight="1">
      <c r="B495" s="60" t="s">
        <v>310</v>
      </c>
      <c r="C495" s="60"/>
      <c r="D495" s="60"/>
      <c r="E495" s="60"/>
      <c r="F495" s="60"/>
      <c r="G495" s="60"/>
      <c r="H495" s="60"/>
      <c r="I495" s="12" t="s">
        <v>29</v>
      </c>
      <c r="J495" s="12" t="s">
        <v>29</v>
      </c>
      <c r="K495" s="12" t="s">
        <v>29</v>
      </c>
      <c r="L495" s="12" t="s">
        <v>29</v>
      </c>
      <c r="M495" s="12" t="s">
        <v>29</v>
      </c>
      <c r="N495" s="12" t="s">
        <v>29</v>
      </c>
      <c r="O495" s="12" t="s">
        <v>29</v>
      </c>
      <c r="P495" s="12" t="s">
        <v>29</v>
      </c>
      <c r="Q495" s="12" t="s">
        <v>29</v>
      </c>
    </row>
    <row r="496" spans="2:17">
      <c r="B496" s="15"/>
      <c r="C496" s="15"/>
      <c r="D496" s="15">
        <v>99.8</v>
      </c>
      <c r="E496" s="42">
        <v>97.2</v>
      </c>
      <c r="F496" s="33">
        <f>E496/D496</f>
        <v>0.97394789579158325</v>
      </c>
      <c r="G496" s="15" t="s">
        <v>29</v>
      </c>
      <c r="H496" s="15" t="s">
        <v>29</v>
      </c>
      <c r="I496" s="12" t="s">
        <v>29</v>
      </c>
      <c r="J496" s="12" t="s">
        <v>29</v>
      </c>
      <c r="K496" s="12" t="s">
        <v>29</v>
      </c>
      <c r="L496" s="12" t="s">
        <v>29</v>
      </c>
      <c r="M496" s="12" t="s">
        <v>29</v>
      </c>
      <c r="N496" s="12" t="s">
        <v>29</v>
      </c>
      <c r="O496" s="12" t="s">
        <v>29</v>
      </c>
      <c r="P496" s="12" t="s">
        <v>29</v>
      </c>
      <c r="Q496" s="12" t="s">
        <v>29</v>
      </c>
    </row>
    <row r="497" spans="2:17" ht="30.75" customHeight="1">
      <c r="B497" s="60" t="s">
        <v>311</v>
      </c>
      <c r="C497" s="60"/>
      <c r="D497" s="60"/>
      <c r="E497" s="60"/>
      <c r="F497" s="60"/>
      <c r="G497" s="60"/>
      <c r="H497" s="60"/>
      <c r="I497" s="12" t="s">
        <v>29</v>
      </c>
      <c r="J497" s="12" t="s">
        <v>29</v>
      </c>
      <c r="K497" s="12" t="s">
        <v>29</v>
      </c>
      <c r="L497" s="12" t="s">
        <v>29</v>
      </c>
      <c r="M497" s="12" t="s">
        <v>29</v>
      </c>
      <c r="N497" s="12" t="s">
        <v>29</v>
      </c>
      <c r="O497" s="12" t="s">
        <v>29</v>
      </c>
      <c r="P497" s="12" t="s">
        <v>29</v>
      </c>
      <c r="Q497" s="12" t="s">
        <v>29</v>
      </c>
    </row>
    <row r="498" spans="2:17">
      <c r="B498" s="15"/>
      <c r="C498" s="15"/>
      <c r="D498" s="15">
        <v>91.2</v>
      </c>
      <c r="E498" s="42">
        <v>97</v>
      </c>
      <c r="F498" s="33">
        <v>1</v>
      </c>
      <c r="G498" s="15" t="s">
        <v>29</v>
      </c>
      <c r="H498" s="15" t="s">
        <v>29</v>
      </c>
      <c r="I498" s="12" t="s">
        <v>29</v>
      </c>
      <c r="J498" s="12" t="s">
        <v>29</v>
      </c>
      <c r="K498" s="12" t="s">
        <v>29</v>
      </c>
      <c r="L498" s="12" t="s">
        <v>29</v>
      </c>
      <c r="M498" s="12" t="s">
        <v>29</v>
      </c>
      <c r="N498" s="12" t="s">
        <v>29</v>
      </c>
      <c r="O498" s="12" t="s">
        <v>29</v>
      </c>
      <c r="P498" s="12" t="s">
        <v>29</v>
      </c>
      <c r="Q498" s="12" t="s">
        <v>29</v>
      </c>
    </row>
    <row r="499" spans="2:17" ht="30.75" customHeight="1">
      <c r="B499" s="60" t="s">
        <v>312</v>
      </c>
      <c r="C499" s="60"/>
      <c r="D499" s="60"/>
      <c r="E499" s="60"/>
      <c r="F499" s="60"/>
      <c r="G499" s="60"/>
      <c r="H499" s="60"/>
      <c r="I499" s="12" t="s">
        <v>29</v>
      </c>
      <c r="J499" s="12" t="s">
        <v>29</v>
      </c>
      <c r="K499" s="12" t="s">
        <v>29</v>
      </c>
      <c r="L499" s="12" t="s">
        <v>29</v>
      </c>
      <c r="M499" s="12" t="s">
        <v>29</v>
      </c>
      <c r="N499" s="12" t="s">
        <v>29</v>
      </c>
      <c r="O499" s="12" t="s">
        <v>29</v>
      </c>
      <c r="P499" s="12" t="s">
        <v>29</v>
      </c>
      <c r="Q499" s="12" t="s">
        <v>29</v>
      </c>
    </row>
    <row r="500" spans="2:17">
      <c r="B500" s="15"/>
      <c r="C500" s="15"/>
      <c r="D500" s="15">
        <v>4500</v>
      </c>
      <c r="E500" s="42">
        <v>4520</v>
      </c>
      <c r="F500" s="33">
        <f>E500/D500</f>
        <v>1.0044444444444445</v>
      </c>
      <c r="G500" s="15" t="s">
        <v>29</v>
      </c>
      <c r="H500" s="15" t="s">
        <v>29</v>
      </c>
      <c r="I500" s="12" t="s">
        <v>29</v>
      </c>
      <c r="J500" s="12" t="s">
        <v>29</v>
      </c>
      <c r="K500" s="12" t="s">
        <v>29</v>
      </c>
      <c r="L500" s="12" t="s">
        <v>29</v>
      </c>
      <c r="M500" s="12" t="s">
        <v>29</v>
      </c>
      <c r="N500" s="12" t="s">
        <v>29</v>
      </c>
      <c r="O500" s="12" t="s">
        <v>29</v>
      </c>
      <c r="P500" s="12" t="s">
        <v>29</v>
      </c>
      <c r="Q500" s="12" t="s">
        <v>29</v>
      </c>
    </row>
    <row r="501" spans="2:17" ht="46.5" customHeight="1">
      <c r="B501" s="60" t="s">
        <v>313</v>
      </c>
      <c r="C501" s="60"/>
      <c r="D501" s="60"/>
      <c r="E501" s="60"/>
      <c r="F501" s="60"/>
      <c r="G501" s="60"/>
      <c r="H501" s="60"/>
      <c r="I501" s="12" t="s">
        <v>29</v>
      </c>
      <c r="J501" s="12" t="s">
        <v>29</v>
      </c>
      <c r="K501" s="12" t="s">
        <v>29</v>
      </c>
      <c r="L501" s="12" t="s">
        <v>29</v>
      </c>
      <c r="M501" s="12" t="s">
        <v>29</v>
      </c>
      <c r="N501" s="12" t="s">
        <v>29</v>
      </c>
      <c r="O501" s="12" t="s">
        <v>29</v>
      </c>
      <c r="P501" s="12" t="s">
        <v>29</v>
      </c>
      <c r="Q501" s="12" t="s">
        <v>29</v>
      </c>
    </row>
    <row r="502" spans="2:17">
      <c r="B502" s="15"/>
      <c r="C502" s="15"/>
      <c r="D502" s="15">
        <v>56</v>
      </c>
      <c r="E502" s="42">
        <v>59.2</v>
      </c>
      <c r="F502" s="33">
        <v>1</v>
      </c>
      <c r="G502" s="15" t="s">
        <v>29</v>
      </c>
      <c r="H502" s="15" t="s">
        <v>29</v>
      </c>
      <c r="I502" s="12" t="s">
        <v>29</v>
      </c>
      <c r="J502" s="12" t="s">
        <v>29</v>
      </c>
      <c r="K502" s="12" t="s">
        <v>29</v>
      </c>
      <c r="L502" s="12" t="s">
        <v>29</v>
      </c>
      <c r="M502" s="12" t="s">
        <v>29</v>
      </c>
      <c r="N502" s="12" t="s">
        <v>29</v>
      </c>
      <c r="O502" s="12" t="s">
        <v>29</v>
      </c>
      <c r="P502" s="12" t="s">
        <v>29</v>
      </c>
      <c r="Q502" s="12" t="s">
        <v>29</v>
      </c>
    </row>
    <row r="503" spans="2:17" ht="32.25" customHeight="1">
      <c r="B503" s="60" t="s">
        <v>314</v>
      </c>
      <c r="C503" s="60"/>
      <c r="D503" s="60"/>
      <c r="E503" s="60"/>
      <c r="F503" s="60"/>
      <c r="G503" s="60"/>
      <c r="H503" s="60"/>
      <c r="I503" s="12" t="s">
        <v>29</v>
      </c>
      <c r="J503" s="12" t="s">
        <v>29</v>
      </c>
      <c r="K503" s="12" t="s">
        <v>29</v>
      </c>
      <c r="L503" s="12" t="s">
        <v>29</v>
      </c>
      <c r="M503" s="12" t="s">
        <v>29</v>
      </c>
      <c r="N503" s="12" t="s">
        <v>29</v>
      </c>
      <c r="O503" s="12" t="s">
        <v>29</v>
      </c>
      <c r="P503" s="12" t="s">
        <v>29</v>
      </c>
      <c r="Q503" s="12" t="s">
        <v>29</v>
      </c>
    </row>
    <row r="504" spans="2:17">
      <c r="B504" s="15"/>
      <c r="C504" s="15"/>
      <c r="D504" s="15">
        <v>91.8</v>
      </c>
      <c r="E504" s="42">
        <v>92.6</v>
      </c>
      <c r="F504" s="33">
        <v>1</v>
      </c>
      <c r="G504" s="15" t="s">
        <v>29</v>
      </c>
      <c r="H504" s="15" t="s">
        <v>29</v>
      </c>
      <c r="I504" s="12" t="s">
        <v>29</v>
      </c>
      <c r="J504" s="12" t="s">
        <v>29</v>
      </c>
      <c r="K504" s="12" t="s">
        <v>29</v>
      </c>
      <c r="L504" s="12" t="s">
        <v>29</v>
      </c>
      <c r="M504" s="12" t="s">
        <v>29</v>
      </c>
      <c r="N504" s="12" t="s">
        <v>29</v>
      </c>
      <c r="O504" s="12" t="s">
        <v>29</v>
      </c>
      <c r="P504" s="12" t="s">
        <v>29</v>
      </c>
      <c r="Q504" s="12" t="s">
        <v>29</v>
      </c>
    </row>
    <row r="505" spans="2:17" ht="24">
      <c r="B505" s="14"/>
      <c r="C505" s="20" t="s">
        <v>315</v>
      </c>
      <c r="D505" s="17" t="s">
        <v>29</v>
      </c>
      <c r="E505" s="41" t="s">
        <v>29</v>
      </c>
      <c r="F505" s="17" t="s">
        <v>29</v>
      </c>
      <c r="G505" s="17" t="s">
        <v>29</v>
      </c>
      <c r="H505" s="36">
        <f>(F496+F498+F500+F502+F504)/5</f>
        <v>0.9956784680472055</v>
      </c>
      <c r="I505" s="17" t="s">
        <v>29</v>
      </c>
      <c r="J505" s="17" t="s">
        <v>29</v>
      </c>
      <c r="K505" s="17" t="s">
        <v>29</v>
      </c>
      <c r="L505" s="17" t="s">
        <v>29</v>
      </c>
      <c r="M505" s="17" t="s">
        <v>29</v>
      </c>
      <c r="N505" s="17" t="s">
        <v>29</v>
      </c>
      <c r="O505" s="17" t="s">
        <v>29</v>
      </c>
      <c r="P505" s="17" t="s">
        <v>29</v>
      </c>
      <c r="Q505" s="17" t="s">
        <v>29</v>
      </c>
    </row>
    <row r="506" spans="2:17" ht="84">
      <c r="B506" s="14"/>
      <c r="C506" s="20" t="s">
        <v>316</v>
      </c>
      <c r="D506" s="17" t="s">
        <v>29</v>
      </c>
      <c r="E506" s="41" t="s">
        <v>29</v>
      </c>
      <c r="F506" s="17" t="s">
        <v>29</v>
      </c>
      <c r="G506" s="17" t="s">
        <v>29</v>
      </c>
      <c r="H506" s="36">
        <f>(H69+H209+H258+H351+H419+H479+H490)/7</f>
        <v>0.99673090042792356</v>
      </c>
      <c r="I506" s="17" t="s">
        <v>29</v>
      </c>
      <c r="J506" s="17" t="s">
        <v>29</v>
      </c>
      <c r="K506" s="17" t="s">
        <v>29</v>
      </c>
      <c r="L506" s="17" t="s">
        <v>29</v>
      </c>
      <c r="M506" s="17" t="s">
        <v>29</v>
      </c>
      <c r="N506" s="17" t="s">
        <v>29</v>
      </c>
      <c r="O506" s="17" t="s">
        <v>29</v>
      </c>
      <c r="P506" s="17" t="s">
        <v>29</v>
      </c>
      <c r="Q506" s="17" t="s">
        <v>29</v>
      </c>
    </row>
    <row r="507" spans="2:17" ht="36">
      <c r="B507" s="14"/>
      <c r="C507" s="21" t="s">
        <v>317</v>
      </c>
      <c r="D507" s="17" t="s">
        <v>29</v>
      </c>
      <c r="E507" s="41" t="s">
        <v>29</v>
      </c>
      <c r="F507" s="17" t="s">
        <v>29</v>
      </c>
      <c r="G507" s="17" t="s">
        <v>29</v>
      </c>
      <c r="H507" s="17" t="s">
        <v>29</v>
      </c>
      <c r="I507" s="17" t="s">
        <v>29</v>
      </c>
      <c r="J507" s="17" t="s">
        <v>29</v>
      </c>
      <c r="K507" s="17" t="s">
        <v>29</v>
      </c>
      <c r="L507" s="17" t="s">
        <v>29</v>
      </c>
      <c r="M507" s="17" t="s">
        <v>29</v>
      </c>
      <c r="N507" s="17" t="s">
        <v>29</v>
      </c>
      <c r="O507" s="17" t="s">
        <v>29</v>
      </c>
      <c r="P507" s="17" t="s">
        <v>29</v>
      </c>
      <c r="Q507" s="45">
        <f>(Q70+Q210+Q259+Q352+Q420+Q480)/6</f>
        <v>0.96666666666666667</v>
      </c>
    </row>
    <row r="508" spans="2:17" ht="72">
      <c r="B508" s="14"/>
      <c r="C508" s="18" t="s">
        <v>318</v>
      </c>
      <c r="D508" s="17" t="s">
        <v>29</v>
      </c>
      <c r="E508" s="41" t="s">
        <v>29</v>
      </c>
      <c r="F508" s="17" t="s">
        <v>29</v>
      </c>
      <c r="G508" s="17" t="s">
        <v>29</v>
      </c>
      <c r="H508" s="17" t="s">
        <v>29</v>
      </c>
      <c r="I508" s="17" t="s">
        <v>29</v>
      </c>
      <c r="J508" s="17" t="s">
        <v>29</v>
      </c>
      <c r="K508" s="37">
        <f>(K71+K211+K260+K353+K421+K481+K492)/7</f>
        <v>0.98739606953892678</v>
      </c>
      <c r="L508" s="17" t="s">
        <v>29</v>
      </c>
      <c r="M508" s="17" t="s">
        <v>29</v>
      </c>
      <c r="N508" s="17" t="s">
        <v>29</v>
      </c>
      <c r="O508" s="17" t="s">
        <v>29</v>
      </c>
      <c r="P508" s="17" t="s">
        <v>29</v>
      </c>
      <c r="Q508" s="17" t="s">
        <v>29</v>
      </c>
    </row>
    <row r="509" spans="2:17" ht="51.75" customHeight="1">
      <c r="B509" s="14"/>
      <c r="C509" s="24" t="s">
        <v>319</v>
      </c>
      <c r="D509" s="54">
        <f>0.3*H505+0.3*H506+0.2*Q507+0.2*K508</f>
        <v>0.98853535778365742</v>
      </c>
      <c r="E509" s="55"/>
      <c r="F509" s="55"/>
      <c r="G509" s="55"/>
      <c r="H509" s="55"/>
      <c r="I509" s="55"/>
      <c r="J509" s="55"/>
      <c r="K509" s="55"/>
      <c r="L509" s="55"/>
      <c r="M509" s="55"/>
      <c r="N509" s="55"/>
      <c r="O509" s="55"/>
      <c r="P509" s="55"/>
      <c r="Q509" s="56"/>
    </row>
  </sheetData>
  <mergeCells count="233">
    <mergeCell ref="D509:Q509"/>
    <mergeCell ref="B248:H248"/>
    <mergeCell ref="C252:Q252"/>
    <mergeCell ref="B253:H253"/>
    <mergeCell ref="D261:Q261"/>
    <mergeCell ref="B228:H228"/>
    <mergeCell ref="C232:Q232"/>
    <mergeCell ref="B233:H233"/>
    <mergeCell ref="C237:Q237"/>
    <mergeCell ref="B238:H238"/>
    <mergeCell ref="C242:Q242"/>
    <mergeCell ref="B243:H243"/>
    <mergeCell ref="C247:Q247"/>
    <mergeCell ref="B262:Q262"/>
    <mergeCell ref="C263:Q263"/>
    <mergeCell ref="B264:H264"/>
    <mergeCell ref="C269:Q269"/>
    <mergeCell ref="B270:H270"/>
    <mergeCell ref="B272:H272"/>
    <mergeCell ref="B274:H274"/>
    <mergeCell ref="C278:Q278"/>
    <mergeCell ref="B279:H279"/>
    <mergeCell ref="B281:H281"/>
    <mergeCell ref="C285:Q285"/>
    <mergeCell ref="B153:H153"/>
    <mergeCell ref="C157:Q157"/>
    <mergeCell ref="B158:H158"/>
    <mergeCell ref="B160:H160"/>
    <mergeCell ref="C140:Q140"/>
    <mergeCell ref="D212:Q212"/>
    <mergeCell ref="B213:Q213"/>
    <mergeCell ref="C214:Q214"/>
    <mergeCell ref="B215:H215"/>
    <mergeCell ref="B148:H148"/>
    <mergeCell ref="B187:H187"/>
    <mergeCell ref="C176:Q176"/>
    <mergeCell ref="B177:H177"/>
    <mergeCell ref="C181:Q181"/>
    <mergeCell ref="B192:H192"/>
    <mergeCell ref="C196:Q196"/>
    <mergeCell ref="B197:H197"/>
    <mergeCell ref="B182:H182"/>
    <mergeCell ref="C186:Q186"/>
    <mergeCell ref="C164:Q164"/>
    <mergeCell ref="B165:H165"/>
    <mergeCell ref="C169:Q169"/>
    <mergeCell ref="B170:H170"/>
    <mergeCell ref="B172:H172"/>
    <mergeCell ref="B48:H48"/>
    <mergeCell ref="B73:Q73"/>
    <mergeCell ref="C74:Q74"/>
    <mergeCell ref="B75:H75"/>
    <mergeCell ref="B77:H77"/>
    <mergeCell ref="B79:H79"/>
    <mergeCell ref="C94:Q94"/>
    <mergeCell ref="B95:H95"/>
    <mergeCell ref="B81:H81"/>
    <mergeCell ref="B83:H83"/>
    <mergeCell ref="C87:Q87"/>
    <mergeCell ref="B88:H88"/>
    <mergeCell ref="B90:H90"/>
    <mergeCell ref="C152:Q152"/>
    <mergeCell ref="B129:H129"/>
    <mergeCell ref="B131:H131"/>
    <mergeCell ref="C135:Q135"/>
    <mergeCell ref="B136:H136"/>
    <mergeCell ref="B117:H117"/>
    <mergeCell ref="B119:H119"/>
    <mergeCell ref="B141:H141"/>
    <mergeCell ref="C145:Q145"/>
    <mergeCell ref="B146:H146"/>
    <mergeCell ref="B106:H106"/>
    <mergeCell ref="B108:H108"/>
    <mergeCell ref="B110:H110"/>
    <mergeCell ref="B112:H112"/>
    <mergeCell ref="C116:Q116"/>
    <mergeCell ref="C100:Q100"/>
    <mergeCell ref="B101:H101"/>
    <mergeCell ref="C105:Q105"/>
    <mergeCell ref="C128:Q128"/>
    <mergeCell ref="C123:Q123"/>
    <mergeCell ref="B124:H124"/>
    <mergeCell ref="B2:B11"/>
    <mergeCell ref="C2:C11"/>
    <mergeCell ref="D2:H2"/>
    <mergeCell ref="I2:K2"/>
    <mergeCell ref="L2:Q2"/>
    <mergeCell ref="D3:E9"/>
    <mergeCell ref="I3:J9"/>
    <mergeCell ref="L3:L9"/>
    <mergeCell ref="M3:M9"/>
    <mergeCell ref="N3:N9"/>
    <mergeCell ref="Q3:Q11"/>
    <mergeCell ref="P10:P11"/>
    <mergeCell ref="H3:H11"/>
    <mergeCell ref="K3:K11"/>
    <mergeCell ref="O3:O9"/>
    <mergeCell ref="P3:P9"/>
    <mergeCell ref="D10:D11"/>
    <mergeCell ref="E10:E11"/>
    <mergeCell ref="I10:I11"/>
    <mergeCell ref="J10:J11"/>
    <mergeCell ref="L10:L11"/>
    <mergeCell ref="M10:M11"/>
    <mergeCell ref="N10:N11"/>
    <mergeCell ref="O10:O11"/>
    <mergeCell ref="B13:Q13"/>
    <mergeCell ref="B14:Q14"/>
    <mergeCell ref="B33:H33"/>
    <mergeCell ref="B20:H20"/>
    <mergeCell ref="B25:H25"/>
    <mergeCell ref="B27:H27"/>
    <mergeCell ref="B62:H62"/>
    <mergeCell ref="B64:H64"/>
    <mergeCell ref="D72:Q72"/>
    <mergeCell ref="C15:Q15"/>
    <mergeCell ref="C24:Q24"/>
    <mergeCell ref="C32:Q32"/>
    <mergeCell ref="C37:Q37"/>
    <mergeCell ref="C61:Q61"/>
    <mergeCell ref="C52:Q52"/>
    <mergeCell ref="C47:Q47"/>
    <mergeCell ref="C42:Q42"/>
    <mergeCell ref="B53:H53"/>
    <mergeCell ref="B55:H55"/>
    <mergeCell ref="B57:H57"/>
    <mergeCell ref="B38:H38"/>
    <mergeCell ref="B43:H43"/>
    <mergeCell ref="B16:H16"/>
    <mergeCell ref="B18:H18"/>
    <mergeCell ref="B286:H286"/>
    <mergeCell ref="B288:H288"/>
    <mergeCell ref="C191:Q191"/>
    <mergeCell ref="B217:H217"/>
    <mergeCell ref="B219:H219"/>
    <mergeCell ref="C223:Q223"/>
    <mergeCell ref="B224:H224"/>
    <mergeCell ref="B226:H226"/>
    <mergeCell ref="B290:H290"/>
    <mergeCell ref="C201:Q201"/>
    <mergeCell ref="B202:H202"/>
    <mergeCell ref="C204:H204"/>
    <mergeCell ref="B292:H292"/>
    <mergeCell ref="B294:H294"/>
    <mergeCell ref="B296:H296"/>
    <mergeCell ref="B298:H298"/>
    <mergeCell ref="C302:Q302"/>
    <mergeCell ref="B303:H303"/>
    <mergeCell ref="B305:H305"/>
    <mergeCell ref="B307:H307"/>
    <mergeCell ref="B309:H309"/>
    <mergeCell ref="C313:Q313"/>
    <mergeCell ref="B314:H314"/>
    <mergeCell ref="B316:H316"/>
    <mergeCell ref="C341:Q341"/>
    <mergeCell ref="B342:H342"/>
    <mergeCell ref="B344:H344"/>
    <mergeCell ref="B346:H346"/>
    <mergeCell ref="D354:Q354"/>
    <mergeCell ref="B355:Q355"/>
    <mergeCell ref="C356:Q356"/>
    <mergeCell ref="B357:H357"/>
    <mergeCell ref="B318:H318"/>
    <mergeCell ref="B320:H320"/>
    <mergeCell ref="C324:Q324"/>
    <mergeCell ref="B325:H325"/>
    <mergeCell ref="C329:Q329"/>
    <mergeCell ref="B330:H330"/>
    <mergeCell ref="C334:Q334"/>
    <mergeCell ref="B335:H335"/>
    <mergeCell ref="B337:H337"/>
    <mergeCell ref="C361:Q361"/>
    <mergeCell ref="B362:H362"/>
    <mergeCell ref="B364:H364"/>
    <mergeCell ref="C368:Q368"/>
    <mergeCell ref="B369:H369"/>
    <mergeCell ref="C373:Q373"/>
    <mergeCell ref="B374:H374"/>
    <mergeCell ref="C378:Q378"/>
    <mergeCell ref="B379:H379"/>
    <mergeCell ref="C383:Q383"/>
    <mergeCell ref="B384:H384"/>
    <mergeCell ref="C388:Q388"/>
    <mergeCell ref="B389:H389"/>
    <mergeCell ref="C393:Q393"/>
    <mergeCell ref="B394:H394"/>
    <mergeCell ref="C398:Q398"/>
    <mergeCell ref="B399:H399"/>
    <mergeCell ref="C403:Q403"/>
    <mergeCell ref="B404:H404"/>
    <mergeCell ref="C408:Q408"/>
    <mergeCell ref="B409:H409"/>
    <mergeCell ref="C413:Q413"/>
    <mergeCell ref="B414:H414"/>
    <mergeCell ref="D422:Q422"/>
    <mergeCell ref="B423:Q423"/>
    <mergeCell ref="C424:Q424"/>
    <mergeCell ref="B425:H425"/>
    <mergeCell ref="B461:H461"/>
    <mergeCell ref="B463:H463"/>
    <mergeCell ref="B427:H427"/>
    <mergeCell ref="B429:H429"/>
    <mergeCell ref="B431:H431"/>
    <mergeCell ref="B433:H433"/>
    <mergeCell ref="C437:Q437"/>
    <mergeCell ref="B438:H438"/>
    <mergeCell ref="B440:H440"/>
    <mergeCell ref="B442:H442"/>
    <mergeCell ref="B444:H444"/>
    <mergeCell ref="A1:Q1"/>
    <mergeCell ref="D493:Q493"/>
    <mergeCell ref="B494:Q494"/>
    <mergeCell ref="B495:H495"/>
    <mergeCell ref="B497:H497"/>
    <mergeCell ref="B499:H499"/>
    <mergeCell ref="B501:H501"/>
    <mergeCell ref="B503:H503"/>
    <mergeCell ref="C467:Q467"/>
    <mergeCell ref="B468:H468"/>
    <mergeCell ref="B470:H470"/>
    <mergeCell ref="B472:H472"/>
    <mergeCell ref="B474:H474"/>
    <mergeCell ref="D482:Q482"/>
    <mergeCell ref="B483:Q483"/>
    <mergeCell ref="C484:Q484"/>
    <mergeCell ref="B485:H485"/>
    <mergeCell ref="B446:H446"/>
    <mergeCell ref="B448:H448"/>
    <mergeCell ref="C452:Q452"/>
    <mergeCell ref="B453:H453"/>
    <mergeCell ref="B455:H455"/>
    <mergeCell ref="B457:H457"/>
    <mergeCell ref="B459:H459"/>
  </mergeCells>
  <pageMargins left="0.23" right="0.19" top="0.34" bottom="0.38" header="0.31496062992125984" footer="0.31496062992125984"/>
  <pageSetup paperSize="9" scale="68" orientation="landscape" verticalDpi="0" r:id="rId1"/>
  <drawing r:id="rId2"/>
  <legacyDrawing r:id="rId3"/>
  <oleObjects>
    <oleObject progId="Word.Document.12" shapeId="1025" r:id="rId4"/>
    <oleObject progId="Word.Document.12" shapeId="1027" r:id="rId5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n.romanova</dc:creator>
  <cp:lastModifiedBy>E.Spirenkova</cp:lastModifiedBy>
  <cp:lastPrinted>2020-03-05T06:09:59Z</cp:lastPrinted>
  <dcterms:created xsi:type="dcterms:W3CDTF">2020-01-22T11:04:50Z</dcterms:created>
  <dcterms:modified xsi:type="dcterms:W3CDTF">2021-03-03T11:48:06Z</dcterms:modified>
</cp:coreProperties>
</file>